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-sadm\Desktop\"/>
    </mc:Choice>
  </mc:AlternateContent>
  <bookViews>
    <workbookView xWindow="0" yWindow="0" windowWidth="28800" windowHeight="12435"/>
  </bookViews>
  <sheets>
    <sheet name="ВМП КС" sheetId="1" r:id="rId1"/>
  </sheets>
  <externalReferences>
    <externalReference r:id="rId2"/>
  </externalReferences>
  <definedNames>
    <definedName name="_xlnm._FilterDatabase" localSheetId="0" hidden="1">'ВМП КС'!$A$9:$AM$119</definedName>
    <definedName name="AmbCar_Cost">[1]Параметры!$C$40</definedName>
    <definedName name="APop">[1]Параметры!$C$19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Database">#REF!</definedName>
    <definedName name="_xlnm.Print_Titles" localSheetId="0">'ВМП КС'!$C:$I,'ВМП КС'!$5:$8</definedName>
  </definedNames>
  <calcPr calcId="152511"/>
</workbook>
</file>

<file path=xl/calcChain.xml><?xml version="1.0" encoding="utf-8"?>
<calcChain xmlns="http://schemas.openxmlformats.org/spreadsheetml/2006/main">
  <c r="L101" i="1" l="1"/>
  <c r="L110" i="1"/>
  <c r="L109" i="1"/>
  <c r="L105" i="1"/>
  <c r="L97" i="1"/>
  <c r="L100" i="1"/>
  <c r="L93" i="1"/>
  <c r="L61" i="1"/>
  <c r="L63" i="1"/>
  <c r="L64" i="1"/>
  <c r="L66" i="1"/>
  <c r="L67" i="1"/>
</calcChain>
</file>

<file path=xl/sharedStrings.xml><?xml version="1.0" encoding="utf-8"?>
<sst xmlns="http://schemas.openxmlformats.org/spreadsheetml/2006/main" count="159" uniqueCount="131">
  <si>
    <t>Объемы медицинской помощи по территориальной программе обязательного медицинского страхования на 2026 год по методам  высокотехнологичной медицинской помощи, финансовое обеспечение которых осуществляетсяза счет средств ОМС (застрахованные в Хабаровском крае)</t>
  </si>
  <si>
    <t>Доля, индексируемая на КД</t>
  </si>
  <si>
    <t>Профиль</t>
  </si>
  <si>
    <t>Группа ВМП</t>
  </si>
  <si>
    <t>КД _2026 г.</t>
  </si>
  <si>
    <t>Норматив финансовых затрат на единицу объема ВМП, руб. 2026 год</t>
  </si>
  <si>
    <t>КГБУЗ "Детская краевая клиническая больница" имени А.К. Пиотровича МЗ ХК</t>
  </si>
  <si>
    <t>ООО Медикъ</t>
  </si>
  <si>
    <t>ФГБОУ ВО Амурская ГМА Минздрава России</t>
  </si>
  <si>
    <t>ООО "Медклуб"  (С.Петербург)</t>
  </si>
  <si>
    <t>1 р. группа</t>
  </si>
  <si>
    <t>2 р. группа</t>
  </si>
  <si>
    <t>2026</t>
  </si>
  <si>
    <t>Своя территория</t>
  </si>
  <si>
    <t>кол-во законченных случаев</t>
  </si>
  <si>
    <t>стоимость</t>
  </si>
  <si>
    <t>Акушерство и гинекология</t>
  </si>
  <si>
    <t>ВМП 1</t>
  </si>
  <si>
    <t>ВМП 2</t>
  </si>
  <si>
    <t>ВМП 3</t>
  </si>
  <si>
    <t xml:space="preserve">ВМП 4 </t>
  </si>
  <si>
    <t>Гастроэнтерология</t>
  </si>
  <si>
    <t>ВМП 5</t>
  </si>
  <si>
    <t>Гематология</t>
  </si>
  <si>
    <t>ВМП 6</t>
  </si>
  <si>
    <t>ВМП 7</t>
  </si>
  <si>
    <t>Детская хирургия в период новорожденности</t>
  </si>
  <si>
    <t>ВМП 8</t>
  </si>
  <si>
    <t>Дерматовенерология</t>
  </si>
  <si>
    <t>ВМП 9</t>
  </si>
  <si>
    <t>Комбустиология</t>
  </si>
  <si>
    <t>ВМП 10</t>
  </si>
  <si>
    <t>ВМП 11</t>
  </si>
  <si>
    <t>Нейрохирургия</t>
  </si>
  <si>
    <t>ВМП 12</t>
  </si>
  <si>
    <t>ВМП 13</t>
  </si>
  <si>
    <t>ВМП 14</t>
  </si>
  <si>
    <t>ВМП 15</t>
  </si>
  <si>
    <t>ВМП 16</t>
  </si>
  <si>
    <t>ВМП 17</t>
  </si>
  <si>
    <t>ВМП 18</t>
  </si>
  <si>
    <t>Неонатология</t>
  </si>
  <si>
    <t>ВМП 19</t>
  </si>
  <si>
    <t xml:space="preserve">ВМП 20  </t>
  </si>
  <si>
    <t>Онкология</t>
  </si>
  <si>
    <t>ВМП 21</t>
  </si>
  <si>
    <t xml:space="preserve">ВМП 22  </t>
  </si>
  <si>
    <t>ВМП 23 (лейкозы) дети</t>
  </si>
  <si>
    <t>ВМП 24 (лейкозы) взрослые</t>
  </si>
  <si>
    <t>ВМП 25(дистанц. ЛТ)</t>
  </si>
  <si>
    <t>ВМП 26 (дистанц. ЛТ)</t>
  </si>
  <si>
    <t>ВМП 27 (дистанц. ЛТ)</t>
  </si>
  <si>
    <t>ВМП 28</t>
  </si>
  <si>
    <t>Оториноларингология</t>
  </si>
  <si>
    <t>ВМП 29</t>
  </si>
  <si>
    <t>ВМП 30</t>
  </si>
  <si>
    <t>ВМП 31</t>
  </si>
  <si>
    <t>Офтальмология</t>
  </si>
  <si>
    <t>ВМП 32</t>
  </si>
  <si>
    <t>ВМП 33</t>
  </si>
  <si>
    <t>ВМП 34</t>
  </si>
  <si>
    <t>ВМП 35</t>
  </si>
  <si>
    <t>ВМП 36</t>
  </si>
  <si>
    <t>ВМП 37</t>
  </si>
  <si>
    <t>ВМП 38</t>
  </si>
  <si>
    <t>Педиатрия</t>
  </si>
  <si>
    <t xml:space="preserve">ВМП 39 </t>
  </si>
  <si>
    <t>ВМП 40</t>
  </si>
  <si>
    <t>ВМП 41</t>
  </si>
  <si>
    <t>ВМП 42</t>
  </si>
  <si>
    <t>ВМП 43</t>
  </si>
  <si>
    <t>ВМП 44</t>
  </si>
  <si>
    <t>ВМП 45</t>
  </si>
  <si>
    <t>ВМП 46</t>
  </si>
  <si>
    <t>Ревматология</t>
  </si>
  <si>
    <t xml:space="preserve">ВМП 47 </t>
  </si>
  <si>
    <t>Сердечно-сосудистая хирургия</t>
  </si>
  <si>
    <t>ВМП 48 (ВСУЗИ 1 стент)</t>
  </si>
  <si>
    <t>ВМП 49 (ВСУЗИ 2 стента)</t>
  </si>
  <si>
    <t>ВМП 50 (ВСУЗИ 3 стента)</t>
  </si>
  <si>
    <t>ВМП 51 (кардиостимуляторы) 1 камерные  дети</t>
  </si>
  <si>
    <t xml:space="preserve">ВМП 52 (кардиостимуляторы) 2 камерные </t>
  </si>
  <si>
    <t>ВМП 53 (АКШ)</t>
  </si>
  <si>
    <t>ВМП 54 (коронарные ангиопластика или стентирование в сочетании с внутрисосудистой ротационной атерэктомией при ИБС) (с установкой 1-3 стентов в коронарные артерии)</t>
  </si>
  <si>
    <t>ВМП 55</t>
  </si>
  <si>
    <t>ВМП 56</t>
  </si>
  <si>
    <t>ВМП 57</t>
  </si>
  <si>
    <t>ВМП 58</t>
  </si>
  <si>
    <t>ВМП 59</t>
  </si>
  <si>
    <t>ВМП 60</t>
  </si>
  <si>
    <t>ВМП 61</t>
  </si>
  <si>
    <t>ВМП 62</t>
  </si>
  <si>
    <t xml:space="preserve">ВМП 63 </t>
  </si>
  <si>
    <t>ВМП 64</t>
  </si>
  <si>
    <t>ВМП 65</t>
  </si>
  <si>
    <t>Торакальная хирургия</t>
  </si>
  <si>
    <t>ВМП 66</t>
  </si>
  <si>
    <t>ВМП 67</t>
  </si>
  <si>
    <t>Травматология и ортопедия</t>
  </si>
  <si>
    <t xml:space="preserve">ВМП 68 </t>
  </si>
  <si>
    <t>ВМП 69</t>
  </si>
  <si>
    <t>ВМП 70 (эндопротезы)</t>
  </si>
  <si>
    <t>ВМП 71 (эндопротезы)</t>
  </si>
  <si>
    <t>ВМП 72</t>
  </si>
  <si>
    <t>ВМП 73</t>
  </si>
  <si>
    <t>ВМП 74</t>
  </si>
  <si>
    <t>ВМП 75</t>
  </si>
  <si>
    <t>ВМП 76</t>
  </si>
  <si>
    <t>Трансплантация</t>
  </si>
  <si>
    <t>ВМП 77</t>
  </si>
  <si>
    <t>Урология</t>
  </si>
  <si>
    <t>ВМП 78</t>
  </si>
  <si>
    <t>ВМП 79</t>
  </si>
  <si>
    <t>ВМП 80</t>
  </si>
  <si>
    <t>Хирургия</t>
  </si>
  <si>
    <t>ВМП 81</t>
  </si>
  <si>
    <t>ВМП 82</t>
  </si>
  <si>
    <t>ВМП 83</t>
  </si>
  <si>
    <t>ВМП 84</t>
  </si>
  <si>
    <t>Челюстно-лицевая хирургия</t>
  </si>
  <si>
    <t>ВМП 85</t>
  </si>
  <si>
    <t>Эндокринология</t>
  </si>
  <si>
    <t>ВМП 86</t>
  </si>
  <si>
    <t>ВМП 87</t>
  </si>
  <si>
    <t>ВМП 88</t>
  </si>
  <si>
    <t>Итого</t>
  </si>
  <si>
    <t>тариф 2026 г.
 1р. группа</t>
  </si>
  <si>
    <t>тариф 2026 г.
 2 р. Группа</t>
  </si>
  <si>
    <t xml:space="preserve">Приложение № 3
</t>
  </si>
  <si>
    <t>к Протоколу заседания Комиссии по разработке ТП ОМС от 30.01.2026  №1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</si>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</sst>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5" formatCode="_-* #,##0.00_р_._-;\-* #,##0.00_р_._-;_-* &quot;-&quot;??_р_._-;_-@_-"/>
    <numFmt numFmtId="166" formatCode="#,##0.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Arial Cyr"/>
      <charset val="204"/>
    </font>
    <font>
      <sz val="12"/>
      <color theme="1"/>
      <name val="Times New Roman"/>
      <family val="2"/>
      <charset val="204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name val="Times New Roman"/>
      <family val="2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2">
    <xf numFmtId="0" fontId="0" fillId="0" borderId="0"/>
    <xf numFmtId="0" fontId="5" fillId="0" borderId="0"/>
    <xf numFmtId="0" fontId="6" fillId="0" borderId="0"/>
    <xf numFmtId="0" fontId="21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6" fillId="0" borderId="0"/>
    <xf numFmtId="0" fontId="23" fillId="0" borderId="0"/>
    <xf numFmtId="0" fontId="25" fillId="0" borderId="0"/>
    <xf numFmtId="0" fontId="23" fillId="0" borderId="0"/>
    <xf numFmtId="0" fontId="26" fillId="0" borderId="0" applyFill="0" applyBorder="0" applyProtection="0">
      <alignment wrapText="1"/>
      <protection locked="0"/>
    </xf>
    <xf numFmtId="9" fontId="22" fillId="0" borderId="0" applyFont="0" applyFill="0" applyBorder="0" applyAlignment="0" applyProtection="0"/>
    <xf numFmtId="9" fontId="23" fillId="0" borderId="0" quotePrefix="1" applyFont="0" applyFill="0" applyBorder="0" applyAlignment="0">
      <protection locked="0"/>
    </xf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quotePrefix="1" applyFont="0" applyFill="0" applyBorder="0" applyAlignment="0">
      <protection locked="0"/>
    </xf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Font="1" applyFill="1"/>
    <xf numFmtId="0" fontId="4" fillId="0" borderId="0" xfId="0" applyFont="1" applyFill="1"/>
    <xf numFmtId="0" fontId="2" fillId="0" borderId="0" xfId="0" applyFont="1" applyFill="1"/>
    <xf numFmtId="1" fontId="0" fillId="0" borderId="0" xfId="0" applyNumberFormat="1" applyFont="1" applyFill="1"/>
    <xf numFmtId="3" fontId="0" fillId="0" borderId="0" xfId="0" applyNumberFormat="1" applyFont="1" applyFill="1"/>
    <xf numFmtId="0" fontId="0" fillId="0" borderId="7" xfId="0" applyFont="1" applyFill="1" applyBorder="1"/>
    <xf numFmtId="0" fontId="13" fillId="0" borderId="4" xfId="2" applyFont="1" applyFill="1" applyBorder="1" applyAlignment="1">
      <alignment horizontal="center" vertical="center" wrapText="1"/>
    </xf>
    <xf numFmtId="0" fontId="11" fillId="0" borderId="7" xfId="0" applyFont="1" applyFill="1" applyBorder="1"/>
    <xf numFmtId="0" fontId="11" fillId="0" borderId="0" xfId="0" applyFont="1" applyFill="1"/>
    <xf numFmtId="0" fontId="7" fillId="0" borderId="4" xfId="2" applyFont="1" applyFill="1" applyBorder="1" applyAlignment="1">
      <alignment horizontal="center" vertical="center" wrapText="1"/>
    </xf>
    <xf numFmtId="49" fontId="16" fillId="0" borderId="7" xfId="0" applyNumberFormat="1" applyFont="1" applyFill="1" applyBorder="1"/>
    <xf numFmtId="49" fontId="16" fillId="0" borderId="0" xfId="0" applyNumberFormat="1" applyFont="1" applyFill="1"/>
    <xf numFmtId="0" fontId="7" fillId="0" borderId="8" xfId="2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0" fontId="3" fillId="0" borderId="7" xfId="0" applyFont="1" applyFill="1" applyBorder="1"/>
    <xf numFmtId="1" fontId="17" fillId="0" borderId="7" xfId="2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13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18" fillId="3" borderId="3" xfId="2" applyFont="1" applyFill="1" applyBorder="1" applyAlignment="1">
      <alignment vertical="center" wrapText="1"/>
    </xf>
    <xf numFmtId="166" fontId="18" fillId="3" borderId="7" xfId="2" applyNumberFormat="1" applyFont="1" applyFill="1" applyBorder="1" applyAlignment="1">
      <alignment horizontal="center" vertical="center" wrapText="1"/>
    </xf>
    <xf numFmtId="3" fontId="18" fillId="3" borderId="3" xfId="2" applyNumberFormat="1" applyFont="1" applyFill="1" applyBorder="1" applyAlignment="1">
      <alignment horizontal="center" vertical="center" wrapText="1"/>
    </xf>
    <xf numFmtId="9" fontId="3" fillId="3" borderId="3" xfId="0" applyNumberFormat="1" applyFont="1" applyFill="1" applyBorder="1" applyAlignment="1">
      <alignment horizontal="center" vertical="center"/>
    </xf>
    <xf numFmtId="4" fontId="18" fillId="3" borderId="7" xfId="2" applyNumberFormat="1" applyFont="1" applyFill="1" applyBorder="1" applyAlignment="1">
      <alignment horizontal="center" vertical="center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8" fillId="3" borderId="11" xfId="2" applyNumberFormat="1" applyFont="1" applyFill="1" applyBorder="1" applyAlignment="1">
      <alignment horizontal="center" vertical="center" wrapText="1"/>
    </xf>
    <xf numFmtId="9" fontId="0" fillId="0" borderId="3" xfId="0" applyNumberFormat="1" applyFont="1" applyFill="1" applyBorder="1" applyAlignment="1">
      <alignment horizontal="center" vertical="center"/>
    </xf>
    <xf numFmtId="0" fontId="19" fillId="0" borderId="3" xfId="2" applyFont="1" applyFill="1" applyBorder="1" applyAlignment="1">
      <alignment vertical="center" wrapText="1"/>
    </xf>
    <xf numFmtId="166" fontId="4" fillId="0" borderId="7" xfId="2" applyNumberFormat="1" applyFont="1" applyFill="1" applyBorder="1" applyAlignment="1">
      <alignment horizontal="center" vertical="center" wrapText="1"/>
    </xf>
    <xf numFmtId="3" fontId="4" fillId="0" borderId="3" xfId="2" applyNumberFormat="1" applyFont="1" applyFill="1" applyBorder="1" applyAlignment="1">
      <alignment horizontal="center" vertical="center" wrapText="1"/>
    </xf>
    <xf numFmtId="4" fontId="4" fillId="0" borderId="7" xfId="2" applyNumberFormat="1" applyFont="1" applyFill="1" applyBorder="1" applyAlignment="1">
      <alignment horizontal="center" vertical="center" wrapText="1"/>
    </xf>
    <xf numFmtId="41" fontId="4" fillId="0" borderId="7" xfId="2" applyNumberFormat="1" applyFont="1" applyFill="1" applyBorder="1" applyAlignment="1">
      <alignment horizontal="center" vertical="center" wrapText="1"/>
    </xf>
    <xf numFmtId="41" fontId="4" fillId="0" borderId="3" xfId="2" applyNumberFormat="1" applyFont="1" applyFill="1" applyBorder="1" applyAlignment="1">
      <alignment horizontal="center" vertical="center" wrapText="1"/>
    </xf>
    <xf numFmtId="0" fontId="4" fillId="0" borderId="7" xfId="0" applyFont="1" applyFill="1" applyBorder="1"/>
    <xf numFmtId="0" fontId="4" fillId="0" borderId="3" xfId="0" applyFont="1" applyFill="1" applyBorder="1"/>
    <xf numFmtId="9" fontId="3" fillId="0" borderId="3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41" fontId="18" fillId="3" borderId="7" xfId="2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7" fillId="0" borderId="3" xfId="2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left" vertical="center" wrapText="1"/>
    </xf>
    <xf numFmtId="1" fontId="18" fillId="3" borderId="7" xfId="2" applyNumberFormat="1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left" vertical="center" wrapText="1"/>
    </xf>
    <xf numFmtId="0" fontId="18" fillId="3" borderId="3" xfId="2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vertical="center" wrapText="1"/>
    </xf>
    <xf numFmtId="166" fontId="4" fillId="3" borderId="7" xfId="2" applyNumberFormat="1" applyFont="1" applyFill="1" applyBorder="1" applyAlignment="1">
      <alignment horizontal="center" vertical="center" wrapText="1"/>
    </xf>
    <xf numFmtId="3" fontId="4" fillId="3" borderId="3" xfId="2" applyNumberFormat="1" applyFont="1" applyFill="1" applyBorder="1" applyAlignment="1">
      <alignment horizontal="center" vertical="center" wrapText="1"/>
    </xf>
    <xf numFmtId="9" fontId="0" fillId="3" borderId="3" xfId="0" applyNumberFormat="1" applyFont="1" applyFill="1" applyBorder="1" applyAlignment="1">
      <alignment horizontal="center" vertical="center"/>
    </xf>
    <xf numFmtId="4" fontId="4" fillId="3" borderId="7" xfId="2" applyNumberFormat="1" applyFont="1" applyFill="1" applyBorder="1" applyAlignment="1">
      <alignment horizontal="center" vertical="center" wrapText="1"/>
    </xf>
    <xf numFmtId="1" fontId="4" fillId="3" borderId="7" xfId="2" applyNumberFormat="1" applyFont="1" applyFill="1" applyBorder="1" applyAlignment="1">
      <alignment horizontal="center" vertical="center" wrapText="1"/>
    </xf>
    <xf numFmtId="3" fontId="0" fillId="0" borderId="3" xfId="0" applyNumberFormat="1" applyFont="1" applyFill="1" applyBorder="1" applyAlignment="1">
      <alignment horizontal="center"/>
    </xf>
    <xf numFmtId="3" fontId="3" fillId="3" borderId="3" xfId="0" applyNumberFormat="1" applyFont="1" applyFill="1" applyBorder="1" applyAlignment="1">
      <alignment horizontal="center"/>
    </xf>
    <xf numFmtId="3" fontId="18" fillId="3" borderId="7" xfId="2" applyNumberFormat="1" applyFont="1" applyFill="1" applyBorder="1" applyAlignment="1">
      <alignment horizontal="right" vertical="center" wrapText="1"/>
    </xf>
    <xf numFmtId="0" fontId="7" fillId="0" borderId="8" xfId="2" applyFont="1" applyFill="1" applyBorder="1" applyAlignment="1">
      <alignment vertical="center" wrapText="1"/>
    </xf>
    <xf numFmtId="3" fontId="4" fillId="3" borderId="7" xfId="2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/>
    <xf numFmtId="3" fontId="4" fillId="0" borderId="3" xfId="0" applyNumberFormat="1" applyFont="1" applyFill="1" applyBorder="1"/>
    <xf numFmtId="3" fontId="0" fillId="0" borderId="3" xfId="0" applyNumberFormat="1" applyFont="1" applyFill="1" applyBorder="1"/>
    <xf numFmtId="49" fontId="18" fillId="3" borderId="3" xfId="0" applyNumberFormat="1" applyFont="1" applyFill="1" applyBorder="1"/>
    <xf numFmtId="3" fontId="18" fillId="3" borderId="3" xfId="2" applyNumberFormat="1" applyFont="1" applyFill="1" applyBorder="1" applyAlignment="1">
      <alignment vertical="center" wrapText="1"/>
    </xf>
    <xf numFmtId="3" fontId="20" fillId="3" borderId="3" xfId="2" applyNumberFormat="1" applyFont="1" applyFill="1" applyBorder="1" applyAlignment="1">
      <alignment vertical="center" wrapText="1"/>
    </xf>
    <xf numFmtId="3" fontId="18" fillId="3" borderId="7" xfId="2" applyNumberFormat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right" wrapText="1"/>
    </xf>
    <xf numFmtId="1" fontId="9" fillId="0" borderId="6" xfId="2" applyNumberFormat="1" applyFont="1" applyFill="1" applyBorder="1" applyAlignment="1">
      <alignment horizontal="center" vertical="center" wrapText="1"/>
    </xf>
    <xf numFmtId="1" fontId="14" fillId="0" borderId="6" xfId="2" applyNumberFormat="1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49" fontId="15" fillId="2" borderId="6" xfId="2" applyNumberFormat="1" applyFont="1" applyFill="1" applyBorder="1" applyAlignment="1">
      <alignment horizontal="center" vertical="center" wrapText="1"/>
    </xf>
    <xf numFmtId="41" fontId="18" fillId="0" borderId="7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right" vertical="top" wrapText="1"/>
    </xf>
    <xf numFmtId="0" fontId="27" fillId="0" borderId="0" xfId="1" applyFont="1" applyFill="1" applyBorder="1" applyAlignment="1">
      <alignment horizontal="right" wrapText="1"/>
    </xf>
    <xf numFmtId="1" fontId="9" fillId="0" borderId="5" xfId="2" applyNumberFormat="1" applyFont="1" applyFill="1" applyBorder="1" applyAlignment="1">
      <alignment horizontal="center" vertical="center" wrapText="1"/>
    </xf>
    <xf numFmtId="1" fontId="9" fillId="0" borderId="6" xfId="2" applyNumberFormat="1" applyFont="1" applyFill="1" applyBorder="1" applyAlignment="1">
      <alignment horizontal="center" vertical="center" wrapText="1"/>
    </xf>
    <xf numFmtId="49" fontId="15" fillId="2" borderId="5" xfId="2" applyNumberFormat="1" applyFont="1" applyFill="1" applyBorder="1" applyAlignment="1">
      <alignment horizontal="center" vertical="center" wrapText="1"/>
    </xf>
    <xf numFmtId="49" fontId="15" fillId="2" borderId="7" xfId="2" applyNumberFormat="1" applyFont="1" applyFill="1" applyBorder="1" applyAlignment="1">
      <alignment horizontal="center" vertical="center" wrapText="1"/>
    </xf>
    <xf numFmtId="1" fontId="12" fillId="0" borderId="6" xfId="2" applyNumberFormat="1" applyFont="1" applyFill="1" applyBorder="1" applyAlignment="1">
      <alignment horizontal="center" vertical="center" wrapText="1"/>
    </xf>
    <xf numFmtId="1" fontId="12" fillId="0" borderId="3" xfId="2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1" fontId="14" fillId="0" borderId="5" xfId="2" applyNumberFormat="1" applyFont="1" applyFill="1" applyBorder="1" applyAlignment="1">
      <alignment horizontal="center" vertical="center" wrapText="1"/>
    </xf>
    <xf numFmtId="1" fontId="14" fillId="0" borderId="6" xfId="2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7" fillId="0" borderId="4" xfId="2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7" fillId="0" borderId="8" xfId="2" applyFont="1" applyFill="1" applyBorder="1" applyAlignment="1">
      <alignment horizontal="left" vertical="center" wrapText="1"/>
    </xf>
    <xf numFmtId="0" fontId="7" fillId="0" borderId="3" xfId="2" applyFont="1" applyFill="1" applyBorder="1" applyAlignment="1">
      <alignment horizontal="left" vertical="center" wrapText="1"/>
    </xf>
  </cellXfs>
  <cellStyles count="72">
    <cellStyle name="Normal_Sheet1" xfId="3"/>
    <cellStyle name="Обычный" xfId="0" builtinId="0"/>
    <cellStyle name="Обычный 2" xfId="4"/>
    <cellStyle name="Обычный 2 2" xfId="5"/>
    <cellStyle name="Обычный 2 3" xfId="6"/>
    <cellStyle name="Обычный 2 3 2" xfId="2"/>
    <cellStyle name="Обычный 2 3 2 2" xfId="7"/>
    <cellStyle name="Обычный 2 4" xfId="8"/>
    <cellStyle name="Обычный 2 5" xfId="9"/>
    <cellStyle name="Обычный 3" xfId="10"/>
    <cellStyle name="Обычный 3 2" xfId="11"/>
    <cellStyle name="Обычный 3 2 2" xfId="12"/>
    <cellStyle name="Обычный 3 2 3" xfId="13"/>
    <cellStyle name="Обычный 3 3" xfId="14"/>
    <cellStyle name="Обычный 3 3 2" xfId="15"/>
    <cellStyle name="Обычный 3 3 2 2" xfId="16"/>
    <cellStyle name="Обычный 3 4" xfId="17"/>
    <cellStyle name="Обычный 3 4 2" xfId="18"/>
    <cellStyle name="Обычный 3 5" xfId="19"/>
    <cellStyle name="Обычный 3 5 2" xfId="20"/>
    <cellStyle name="Обычный 4" xfId="21"/>
    <cellStyle name="Обычный 4 2" xfId="22"/>
    <cellStyle name="Обычный 5" xfId="23"/>
    <cellStyle name="Обычный 5 2" xfId="24"/>
    <cellStyle name="Обычный 6" xfId="25"/>
    <cellStyle name="Обычный 7" xfId="26"/>
    <cellStyle name="Обычный 8" xfId="27"/>
    <cellStyle name="Обычный 9" xfId="28"/>
    <cellStyle name="Обычный Лена" xfId="29"/>
    <cellStyle name="Обычный_Таблицы Мун.заказ Стационар" xfId="1"/>
    <cellStyle name="Процентный 2" xfId="30"/>
    <cellStyle name="Процентный 3" xfId="31"/>
    <cellStyle name="Финансовый 10" xfId="32"/>
    <cellStyle name="Финансовый 11" xfId="33"/>
    <cellStyle name="Финансовый 12" xfId="34"/>
    <cellStyle name="Финансовый 13" xfId="35"/>
    <cellStyle name="Финансовый 14" xfId="36"/>
    <cellStyle name="Финансовый 15" xfId="37"/>
    <cellStyle name="Финансовый 16" xfId="38"/>
    <cellStyle name="Финансовый 17" xfId="39"/>
    <cellStyle name="Финансовый 18" xfId="40"/>
    <cellStyle name="Финансовый 19" xfId="41"/>
    <cellStyle name="Финансовый 2" xfId="42"/>
    <cellStyle name="Финансовый 2 2" xfId="43"/>
    <cellStyle name="Финансовый 2 3" xfId="44"/>
    <cellStyle name="Финансовый 20" xfId="45"/>
    <cellStyle name="Финансовый 21" xfId="46"/>
    <cellStyle name="Финансовый 22" xfId="47"/>
    <cellStyle name="Финансовый 23" xfId="48"/>
    <cellStyle name="Финансовый 24" xfId="49"/>
    <cellStyle name="Финансовый 25" xfId="50"/>
    <cellStyle name="Финансовый 26" xfId="51"/>
    <cellStyle name="Финансовый 27" xfId="52"/>
    <cellStyle name="Финансовый 28" xfId="53"/>
    <cellStyle name="Финансовый 29" xfId="54"/>
    <cellStyle name="Финансовый 3" xfId="55"/>
    <cellStyle name="Финансовый 3 2" xfId="56"/>
    <cellStyle name="Финансовый 3 3" xfId="57"/>
    <cellStyle name="Финансовый 30" xfId="58"/>
    <cellStyle name="Финансовый 31" xfId="59"/>
    <cellStyle name="Финансовый 32" xfId="60"/>
    <cellStyle name="Финансовый 33" xfId="61"/>
    <cellStyle name="Финансовый 34" xfId="62"/>
    <cellStyle name="Финансовый 35" xfId="63"/>
    <cellStyle name="Финансовый 36" xfId="64"/>
    <cellStyle name="Финансовый 37" xfId="65"/>
    <cellStyle name="Финансовый 4" xfId="66"/>
    <cellStyle name="Финансовый 5" xfId="67"/>
    <cellStyle name="Финансовый 6" xfId="68"/>
    <cellStyle name="Финансовый 7" xfId="69"/>
    <cellStyle name="Финансовый 8" xfId="70"/>
    <cellStyle name="Финансовый 9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  <sheetName val="Справочники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19">
          <cell r="C19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0">
          <cell r="C40">
            <v>408.1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538"/>
  <sheetViews>
    <sheetView tabSelected="1" topLeftCell="B1" zoomScale="80" zoomScaleNormal="80" zoomScaleSheetLayoutView="90" workbookViewId="0">
      <pane xSplit="8" ySplit="10" topLeftCell="J11" activePane="bottomRight" state="frozen"/>
      <selection activeCell="HT154" sqref="HT154"/>
      <selection pane="topRight" activeCell="HT154" sqref="HT154"/>
      <selection pane="bottomLeft" activeCell="HT154" sqref="HT154"/>
      <selection pane="bottomRight" activeCell="M1" sqref="M1:AO1048576"/>
    </sheetView>
  </sheetViews>
  <sheetFormatPr defaultColWidth="9.140625" defaultRowHeight="15" x14ac:dyDescent="0.25"/>
  <cols>
    <col min="1" max="1" width="11.140625" style="1" bestFit="1" customWidth="1"/>
    <col min="2" max="2" width="20.140625" style="1" customWidth="1"/>
    <col min="3" max="3" width="26.7109375" style="2" customWidth="1"/>
    <col min="4" max="5" width="10.28515625" style="2" hidden="1" customWidth="1"/>
    <col min="6" max="6" width="10.28515625" style="3" hidden="1" customWidth="1"/>
    <col min="7" max="7" width="7.42578125" style="2" hidden="1" customWidth="1"/>
    <col min="8" max="8" width="13" style="2" customWidth="1"/>
    <col min="9" max="9" width="12.42578125" style="1" customWidth="1"/>
    <col min="10" max="10" width="10" style="4" customWidth="1"/>
    <col min="11" max="12" width="15.140625" style="4" customWidth="1"/>
    <col min="13" max="13" width="14.5703125" style="1" hidden="1" customWidth="1"/>
    <col min="14" max="14" width="9.140625" style="1" hidden="1" customWidth="1"/>
    <col min="15" max="15" width="17.7109375" style="1" hidden="1" customWidth="1"/>
    <col min="16" max="16" width="9.140625" style="1" hidden="1" customWidth="1"/>
    <col min="17" max="17" width="14.28515625" style="1" hidden="1" customWidth="1"/>
    <col min="18" max="18" width="9.140625" style="1" hidden="1" customWidth="1"/>
    <col min="19" max="19" width="16.7109375" style="1" hidden="1" customWidth="1"/>
    <col min="20" max="21" width="9.140625" style="1" hidden="1" customWidth="1"/>
    <col min="22" max="37" width="9.140625" style="1" customWidth="1"/>
    <col min="38" max="16384" width="9.140625" style="1"/>
  </cols>
  <sheetData>
    <row r="1" spans="1:19" ht="13.5" customHeight="1" x14ac:dyDescent="0.25">
      <c r="C1" s="1"/>
      <c r="D1" s="1"/>
      <c r="G1" s="79" t="s">
        <v>128</v>
      </c>
      <c r="H1" s="79"/>
      <c r="I1" s="79"/>
    </row>
    <row r="2" spans="1:19" ht="40.5" customHeight="1" x14ac:dyDescent="0.25">
      <c r="C2" s="1"/>
      <c r="D2" s="1"/>
      <c r="G2" s="80" t="s">
        <v>129</v>
      </c>
      <c r="H2" s="80"/>
      <c r="I2" s="80"/>
      <c r="J2" s="5"/>
      <c r="K2" s="5"/>
      <c r="L2" s="5"/>
    </row>
    <row r="3" spans="1:19" ht="17.25" customHeight="1" x14ac:dyDescent="0.25">
      <c r="C3" s="1"/>
      <c r="D3" s="1"/>
      <c r="G3" s="65"/>
      <c r="H3" s="65"/>
      <c r="I3" s="65" t="s">
        <v>130</v>
      </c>
      <c r="J3" s="5"/>
      <c r="K3" s="5"/>
      <c r="L3" s="5"/>
    </row>
    <row r="4" spans="1:19" ht="39.75" customHeight="1" x14ac:dyDescent="0.25">
      <c r="B4" s="71" t="s">
        <v>0</v>
      </c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9" ht="78.75" customHeight="1" x14ac:dyDescent="0.25">
      <c r="A5" s="72" t="s">
        <v>1</v>
      </c>
      <c r="B5" s="74" t="s">
        <v>2</v>
      </c>
      <c r="C5" s="74" t="s">
        <v>3</v>
      </c>
      <c r="D5" s="76" t="s">
        <v>4</v>
      </c>
      <c r="E5" s="76"/>
      <c r="F5" s="77" t="s">
        <v>5</v>
      </c>
      <c r="G5" s="77" t="s">
        <v>1</v>
      </c>
      <c r="H5" s="77" t="s">
        <v>126</v>
      </c>
      <c r="I5" s="77" t="s">
        <v>127</v>
      </c>
      <c r="J5" s="81" t="s">
        <v>6</v>
      </c>
      <c r="K5" s="82"/>
      <c r="L5" s="66"/>
      <c r="M5" s="6"/>
      <c r="N5" s="85" t="s">
        <v>8</v>
      </c>
      <c r="O5" s="85"/>
      <c r="P5" s="86" t="s">
        <v>9</v>
      </c>
      <c r="Q5" s="86"/>
      <c r="R5" s="87" t="s">
        <v>7</v>
      </c>
      <c r="S5" s="88"/>
    </row>
    <row r="6" spans="1:19" s="9" customFormat="1" ht="14.25" hidden="1" customHeight="1" x14ac:dyDescent="0.25">
      <c r="A6" s="72"/>
      <c r="B6" s="74"/>
      <c r="C6" s="75"/>
      <c r="D6" s="7"/>
      <c r="E6" s="7"/>
      <c r="F6" s="78"/>
      <c r="G6" s="78"/>
      <c r="H6" s="78"/>
      <c r="I6" s="78"/>
      <c r="J6" s="89">
        <v>270148</v>
      </c>
      <c r="K6" s="90"/>
      <c r="L6" s="67"/>
      <c r="M6" s="8"/>
      <c r="N6" s="91">
        <v>270239</v>
      </c>
      <c r="O6" s="91"/>
      <c r="P6" s="93">
        <v>270138</v>
      </c>
      <c r="Q6" s="93"/>
      <c r="R6" s="94">
        <v>270167</v>
      </c>
      <c r="S6" s="95"/>
    </row>
    <row r="7" spans="1:19" s="12" customFormat="1" ht="27" hidden="1" customHeight="1" x14ac:dyDescent="0.2">
      <c r="A7" s="72"/>
      <c r="B7" s="74"/>
      <c r="C7" s="75"/>
      <c r="D7" s="10" t="s">
        <v>10</v>
      </c>
      <c r="E7" s="10" t="s">
        <v>11</v>
      </c>
      <c r="F7" s="78"/>
      <c r="G7" s="78"/>
      <c r="H7" s="78"/>
      <c r="I7" s="78"/>
      <c r="J7" s="83" t="s">
        <v>12</v>
      </c>
      <c r="K7" s="84"/>
      <c r="L7" s="69"/>
      <c r="M7" s="11"/>
      <c r="N7" s="92"/>
      <c r="O7" s="92"/>
      <c r="P7" s="93"/>
      <c r="Q7" s="93"/>
      <c r="R7" s="96"/>
      <c r="S7" s="97"/>
    </row>
    <row r="8" spans="1:19" s="17" customFormat="1" ht="56.25" customHeight="1" x14ac:dyDescent="0.25">
      <c r="A8" s="73"/>
      <c r="B8" s="74"/>
      <c r="C8" s="74"/>
      <c r="D8" s="13" t="s">
        <v>13</v>
      </c>
      <c r="E8" s="13" t="s">
        <v>13</v>
      </c>
      <c r="F8" s="75"/>
      <c r="G8" s="75"/>
      <c r="H8" s="75"/>
      <c r="I8" s="75"/>
      <c r="J8" s="14" t="s">
        <v>14</v>
      </c>
      <c r="K8" s="14" t="s">
        <v>15</v>
      </c>
      <c r="L8" s="14"/>
      <c r="M8" s="15"/>
      <c r="N8" s="16" t="s">
        <v>14</v>
      </c>
      <c r="O8" s="14" t="s">
        <v>15</v>
      </c>
      <c r="P8" s="14" t="s">
        <v>14</v>
      </c>
      <c r="Q8" s="14" t="s">
        <v>15</v>
      </c>
      <c r="R8" s="14" t="s">
        <v>14</v>
      </c>
      <c r="S8" s="14" t="s">
        <v>15</v>
      </c>
    </row>
    <row r="9" spans="1:19" s="17" customFormat="1" ht="14.25" hidden="1" customHeight="1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68"/>
      <c r="M9" s="15"/>
      <c r="N9" s="15"/>
      <c r="O9" s="20"/>
      <c r="P9" s="20"/>
      <c r="Q9" s="20"/>
      <c r="R9" s="20"/>
      <c r="S9" s="20"/>
    </row>
    <row r="10" spans="1:19" s="17" customFormat="1" hidden="1" x14ac:dyDescent="0.25">
      <c r="A10" s="18"/>
      <c r="B10" s="19"/>
      <c r="C10" s="21" t="s">
        <v>16</v>
      </c>
      <c r="D10" s="22"/>
      <c r="E10" s="22"/>
      <c r="F10" s="23"/>
      <c r="G10" s="24"/>
      <c r="H10" s="25"/>
      <c r="I10" s="25"/>
      <c r="J10" s="26">
        <v>0</v>
      </c>
      <c r="K10" s="26">
        <v>0</v>
      </c>
      <c r="L10" s="26"/>
      <c r="M10" s="27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</row>
    <row r="11" spans="1:19" s="2" customFormat="1" ht="15" hidden="1" customHeight="1" x14ac:dyDescent="0.25">
      <c r="A11" s="28">
        <v>0.34</v>
      </c>
      <c r="B11" s="98" t="s">
        <v>16</v>
      </c>
      <c r="C11" s="29" t="s">
        <v>17</v>
      </c>
      <c r="D11" s="30">
        <v>1.4</v>
      </c>
      <c r="E11" s="30">
        <v>1.68</v>
      </c>
      <c r="F11" s="31">
        <v>180835</v>
      </c>
      <c r="G11" s="28">
        <v>0.38</v>
      </c>
      <c r="H11" s="32">
        <v>208321.91999999998</v>
      </c>
      <c r="I11" s="32">
        <v>227562.764</v>
      </c>
      <c r="J11" s="34"/>
      <c r="K11" s="33">
        <v>0</v>
      </c>
      <c r="L11" s="33"/>
      <c r="M11" s="35"/>
      <c r="N11" s="35"/>
      <c r="O11" s="36"/>
      <c r="P11" s="36"/>
      <c r="Q11" s="36"/>
      <c r="R11" s="36"/>
      <c r="S11" s="36"/>
    </row>
    <row r="12" spans="1:19" s="2" customFormat="1" ht="16.5" hidden="1" customHeight="1" x14ac:dyDescent="0.25">
      <c r="A12" s="28">
        <v>0.39</v>
      </c>
      <c r="B12" s="99"/>
      <c r="C12" s="29" t="s">
        <v>18</v>
      </c>
      <c r="D12" s="30">
        <v>1.4</v>
      </c>
      <c r="E12" s="30">
        <v>1.68</v>
      </c>
      <c r="F12" s="31">
        <v>277374</v>
      </c>
      <c r="G12" s="28">
        <v>0.44</v>
      </c>
      <c r="H12" s="32">
        <v>326191.82400000002</v>
      </c>
      <c r="I12" s="32">
        <v>360364.30079999997</v>
      </c>
      <c r="J12" s="34"/>
      <c r="K12" s="33">
        <v>0</v>
      </c>
      <c r="L12" s="33"/>
      <c r="M12" s="35"/>
      <c r="N12" s="35"/>
      <c r="O12" s="36"/>
      <c r="P12" s="36"/>
      <c r="Q12" s="36"/>
      <c r="R12" s="36"/>
      <c r="S12" s="36"/>
    </row>
    <row r="13" spans="1:19" s="2" customFormat="1" hidden="1" x14ac:dyDescent="0.25">
      <c r="A13" s="28"/>
      <c r="B13" s="99"/>
      <c r="C13" s="29" t="s">
        <v>19</v>
      </c>
      <c r="D13" s="30">
        <v>1.4</v>
      </c>
      <c r="E13" s="30">
        <v>1.68</v>
      </c>
      <c r="F13" s="31">
        <v>175421</v>
      </c>
      <c r="G13" s="28">
        <v>0.19</v>
      </c>
      <c r="H13" s="32">
        <v>188752.99600000001</v>
      </c>
      <c r="I13" s="32">
        <v>198085.39319999999</v>
      </c>
      <c r="J13" s="34"/>
      <c r="K13" s="33">
        <v>0</v>
      </c>
      <c r="L13" s="33"/>
      <c r="M13" s="35"/>
      <c r="N13" s="35"/>
      <c r="O13" s="36"/>
      <c r="P13" s="36"/>
      <c r="Q13" s="36"/>
      <c r="R13" s="36"/>
      <c r="S13" s="36"/>
    </row>
    <row r="14" spans="1:19" s="2" customFormat="1" hidden="1" x14ac:dyDescent="0.25">
      <c r="A14" s="28"/>
      <c r="B14" s="100"/>
      <c r="C14" s="29" t="s">
        <v>20</v>
      </c>
      <c r="D14" s="30">
        <v>1.4</v>
      </c>
      <c r="E14" s="30">
        <v>1.68</v>
      </c>
      <c r="F14" s="31">
        <v>308499</v>
      </c>
      <c r="G14" s="28">
        <v>0.2</v>
      </c>
      <c r="H14" s="32">
        <v>333178.92000000004</v>
      </c>
      <c r="I14" s="32">
        <v>350454.86400000006</v>
      </c>
      <c r="J14" s="34"/>
      <c r="K14" s="33">
        <v>0</v>
      </c>
      <c r="L14" s="33"/>
      <c r="M14" s="35"/>
      <c r="N14" s="35"/>
      <c r="O14" s="36"/>
      <c r="P14" s="36"/>
      <c r="Q14" s="36"/>
      <c r="R14" s="36"/>
      <c r="S14" s="36"/>
    </row>
    <row r="15" spans="1:19" s="41" customFormat="1" hidden="1" x14ac:dyDescent="0.25">
      <c r="A15" s="37"/>
      <c r="B15" s="38"/>
      <c r="C15" s="21" t="s">
        <v>21</v>
      </c>
      <c r="D15" s="22"/>
      <c r="E15" s="22"/>
      <c r="F15" s="23"/>
      <c r="G15" s="24"/>
      <c r="H15" s="25"/>
      <c r="I15" s="25"/>
      <c r="J15" s="39">
        <v>0</v>
      </c>
      <c r="K15" s="39">
        <v>0</v>
      </c>
      <c r="L15" s="39"/>
      <c r="M15" s="40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</row>
    <row r="16" spans="1:19" s="2" customFormat="1" hidden="1" x14ac:dyDescent="0.25">
      <c r="A16" s="28">
        <v>0.22</v>
      </c>
      <c r="B16" s="42" t="s">
        <v>21</v>
      </c>
      <c r="C16" s="29" t="s">
        <v>22</v>
      </c>
      <c r="D16" s="30">
        <v>1.4</v>
      </c>
      <c r="E16" s="30">
        <v>1.68</v>
      </c>
      <c r="F16" s="31">
        <v>184557</v>
      </c>
      <c r="G16" s="28">
        <v>0.25</v>
      </c>
      <c r="H16" s="32">
        <v>203012.7</v>
      </c>
      <c r="I16" s="32">
        <v>215931.68999999997</v>
      </c>
      <c r="J16" s="34"/>
      <c r="K16" s="33">
        <v>0</v>
      </c>
      <c r="L16" s="33"/>
      <c r="M16" s="35"/>
      <c r="N16" s="35"/>
      <c r="O16" s="36"/>
      <c r="P16" s="36"/>
      <c r="Q16" s="36"/>
      <c r="R16" s="36"/>
      <c r="S16" s="36"/>
    </row>
    <row r="17" spans="1:19" s="41" customFormat="1" hidden="1" x14ac:dyDescent="0.25">
      <c r="A17" s="37"/>
      <c r="B17" s="43"/>
      <c r="C17" s="21" t="s">
        <v>23</v>
      </c>
      <c r="D17" s="22"/>
      <c r="E17" s="22"/>
      <c r="F17" s="23"/>
      <c r="G17" s="24"/>
      <c r="H17" s="25"/>
      <c r="I17" s="25"/>
      <c r="J17" s="44">
        <v>0</v>
      </c>
      <c r="K17" s="44">
        <v>0</v>
      </c>
      <c r="L17" s="44"/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</row>
    <row r="18" spans="1:19" s="2" customFormat="1" hidden="1" x14ac:dyDescent="0.25">
      <c r="A18" s="28">
        <v>0.31</v>
      </c>
      <c r="B18" s="98" t="s">
        <v>23</v>
      </c>
      <c r="C18" s="29" t="s">
        <v>24</v>
      </c>
      <c r="D18" s="30">
        <v>1.4</v>
      </c>
      <c r="E18" s="30">
        <v>1.68</v>
      </c>
      <c r="F18" s="31">
        <v>210335</v>
      </c>
      <c r="G18" s="28">
        <v>0.35</v>
      </c>
      <c r="H18" s="32">
        <v>239781.89999999997</v>
      </c>
      <c r="I18" s="32">
        <v>260394.73</v>
      </c>
      <c r="J18" s="34"/>
      <c r="K18" s="33">
        <v>0</v>
      </c>
      <c r="L18" s="33"/>
      <c r="M18" s="35"/>
      <c r="N18" s="35"/>
      <c r="O18" s="36"/>
      <c r="P18" s="36"/>
      <c r="Q18" s="36"/>
      <c r="R18" s="36"/>
      <c r="S18" s="36"/>
    </row>
    <row r="19" spans="1:19" s="2" customFormat="1" hidden="1" x14ac:dyDescent="0.25">
      <c r="A19" s="28">
        <v>7.0000000000000007E-2</v>
      </c>
      <c r="B19" s="100"/>
      <c r="C19" s="29" t="s">
        <v>25</v>
      </c>
      <c r="D19" s="30">
        <v>1.4</v>
      </c>
      <c r="E19" s="30">
        <v>1.68</v>
      </c>
      <c r="F19" s="31">
        <v>591472</v>
      </c>
      <c r="G19" s="28">
        <v>0.08</v>
      </c>
      <c r="H19" s="32">
        <v>610399.10400000005</v>
      </c>
      <c r="I19" s="32">
        <v>623648.07680000004</v>
      </c>
      <c r="J19" s="34"/>
      <c r="K19" s="33">
        <v>0</v>
      </c>
      <c r="L19" s="33"/>
      <c r="M19" s="35"/>
      <c r="N19" s="35"/>
      <c r="O19" s="36"/>
      <c r="P19" s="36"/>
      <c r="Q19" s="36"/>
      <c r="R19" s="36"/>
      <c r="S19" s="36"/>
    </row>
    <row r="20" spans="1:19" s="41" customFormat="1" ht="30" hidden="1" x14ac:dyDescent="0.25">
      <c r="A20" s="37"/>
      <c r="B20" s="45"/>
      <c r="C20" s="46" t="s">
        <v>26</v>
      </c>
      <c r="D20" s="22"/>
      <c r="E20" s="22"/>
      <c r="F20" s="23"/>
      <c r="G20" s="24"/>
      <c r="H20" s="25"/>
      <c r="I20" s="25"/>
      <c r="J20" s="39">
        <v>0</v>
      </c>
      <c r="K20" s="39">
        <v>0</v>
      </c>
      <c r="L20" s="39"/>
      <c r="M20" s="40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</row>
    <row r="21" spans="1:19" s="2" customFormat="1" ht="36" hidden="1" x14ac:dyDescent="0.25">
      <c r="A21" s="28">
        <v>0.5</v>
      </c>
      <c r="B21" s="42" t="s">
        <v>26</v>
      </c>
      <c r="C21" s="29" t="s">
        <v>27</v>
      </c>
      <c r="D21" s="30">
        <v>1.4</v>
      </c>
      <c r="E21" s="30">
        <v>1.68</v>
      </c>
      <c r="F21" s="31">
        <v>381741</v>
      </c>
      <c r="G21" s="28">
        <v>0.55000000000000004</v>
      </c>
      <c r="H21" s="32">
        <v>465724.02</v>
      </c>
      <c r="I21" s="32">
        <v>524512.13400000008</v>
      </c>
      <c r="J21" s="34"/>
      <c r="K21" s="33">
        <v>0</v>
      </c>
      <c r="L21" s="33"/>
      <c r="M21" s="35"/>
      <c r="N21" s="35"/>
      <c r="O21" s="36"/>
      <c r="P21" s="36"/>
      <c r="Q21" s="36"/>
      <c r="R21" s="36"/>
      <c r="S21" s="36"/>
    </row>
    <row r="22" spans="1:19" s="41" customFormat="1" hidden="1" x14ac:dyDescent="0.25">
      <c r="A22" s="37"/>
      <c r="B22" s="42"/>
      <c r="C22" s="46" t="s">
        <v>28</v>
      </c>
      <c r="D22" s="22"/>
      <c r="E22" s="22"/>
      <c r="F22" s="23"/>
      <c r="G22" s="24"/>
      <c r="H22" s="25"/>
      <c r="I22" s="25"/>
      <c r="J22" s="39">
        <v>0</v>
      </c>
      <c r="K22" s="39">
        <v>0</v>
      </c>
      <c r="L22" s="39"/>
      <c r="M22" s="40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</row>
    <row r="23" spans="1:19" s="2" customFormat="1" hidden="1" x14ac:dyDescent="0.25">
      <c r="A23" s="28">
        <v>0.34</v>
      </c>
      <c r="B23" s="42" t="s">
        <v>28</v>
      </c>
      <c r="C23" s="29" t="s">
        <v>29</v>
      </c>
      <c r="D23" s="30">
        <v>1.4</v>
      </c>
      <c r="E23" s="30">
        <v>1.68</v>
      </c>
      <c r="F23" s="31">
        <v>143072</v>
      </c>
      <c r="G23" s="28">
        <v>0.38</v>
      </c>
      <c r="H23" s="32">
        <v>164818.94399999999</v>
      </c>
      <c r="I23" s="32">
        <v>180041.80479999998</v>
      </c>
      <c r="J23" s="34"/>
      <c r="K23" s="33">
        <v>0</v>
      </c>
      <c r="L23" s="33"/>
      <c r="M23" s="35"/>
      <c r="N23" s="35"/>
      <c r="O23" s="36"/>
      <c r="P23" s="36"/>
      <c r="Q23" s="36"/>
      <c r="R23" s="36"/>
      <c r="S23" s="36"/>
    </row>
    <row r="24" spans="1:19" s="41" customFormat="1" hidden="1" x14ac:dyDescent="0.25">
      <c r="A24" s="37"/>
      <c r="B24" s="43"/>
      <c r="C24" s="21" t="s">
        <v>30</v>
      </c>
      <c r="D24" s="22"/>
      <c r="E24" s="22"/>
      <c r="F24" s="23"/>
      <c r="G24" s="24"/>
      <c r="H24" s="25"/>
      <c r="I24" s="25"/>
      <c r="J24" s="44">
        <v>0</v>
      </c>
      <c r="K24" s="44">
        <v>0</v>
      </c>
      <c r="L24" s="44"/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</row>
    <row r="25" spans="1:19" s="2" customFormat="1" hidden="1" x14ac:dyDescent="0.25">
      <c r="A25" s="28">
        <v>0.49</v>
      </c>
      <c r="B25" s="98" t="s">
        <v>30</v>
      </c>
      <c r="C25" s="29" t="s">
        <v>31</v>
      </c>
      <c r="D25" s="30">
        <v>1.4</v>
      </c>
      <c r="E25" s="30">
        <v>1.68</v>
      </c>
      <c r="F25" s="31">
        <v>776345</v>
      </c>
      <c r="G25" s="28">
        <v>0.53</v>
      </c>
      <c r="H25" s="32">
        <v>940930.14</v>
      </c>
      <c r="I25" s="32">
        <v>1056139.7379999999</v>
      </c>
      <c r="J25" s="34"/>
      <c r="K25" s="33">
        <v>0</v>
      </c>
      <c r="L25" s="33"/>
      <c r="M25" s="35"/>
      <c r="N25" s="35"/>
      <c r="O25" s="36"/>
      <c r="P25" s="36"/>
      <c r="Q25" s="36"/>
      <c r="R25" s="36"/>
      <c r="S25" s="36"/>
    </row>
    <row r="26" spans="1:19" s="2" customFormat="1" hidden="1" x14ac:dyDescent="0.25">
      <c r="A26" s="28">
        <v>0.28000000000000003</v>
      </c>
      <c r="B26" s="100"/>
      <c r="C26" s="29" t="s">
        <v>32</v>
      </c>
      <c r="D26" s="30">
        <v>1.4</v>
      </c>
      <c r="E26" s="30">
        <v>1.68</v>
      </c>
      <c r="F26" s="31">
        <v>2189698</v>
      </c>
      <c r="G26" s="28">
        <v>0.32</v>
      </c>
      <c r="H26" s="32">
        <v>2469979.3439999996</v>
      </c>
      <c r="I26" s="32">
        <v>2666176.2848</v>
      </c>
      <c r="J26" s="34"/>
      <c r="K26" s="33">
        <v>0</v>
      </c>
      <c r="L26" s="33"/>
      <c r="M26" s="35"/>
      <c r="N26" s="35"/>
      <c r="O26" s="36"/>
      <c r="P26" s="36"/>
      <c r="Q26" s="36"/>
      <c r="R26" s="36"/>
      <c r="S26" s="36"/>
    </row>
    <row r="27" spans="1:19" s="41" customFormat="1" hidden="1" x14ac:dyDescent="0.25">
      <c r="A27" s="37"/>
      <c r="B27" s="47"/>
      <c r="C27" s="21" t="s">
        <v>33</v>
      </c>
      <c r="D27" s="22"/>
      <c r="E27" s="22"/>
      <c r="F27" s="23"/>
      <c r="G27" s="24"/>
      <c r="H27" s="25"/>
      <c r="I27" s="25"/>
      <c r="J27" s="44">
        <v>0</v>
      </c>
      <c r="K27" s="44">
        <v>0</v>
      </c>
      <c r="L27" s="44"/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</row>
    <row r="28" spans="1:19" s="2" customFormat="1" hidden="1" x14ac:dyDescent="0.25">
      <c r="A28" s="28">
        <v>0.25</v>
      </c>
      <c r="B28" s="74" t="s">
        <v>33</v>
      </c>
      <c r="C28" s="29" t="s">
        <v>34</v>
      </c>
      <c r="D28" s="30">
        <v>1.4</v>
      </c>
      <c r="E28" s="30">
        <v>1.68</v>
      </c>
      <c r="F28" s="31">
        <v>225126</v>
      </c>
      <c r="G28" s="28">
        <v>0.28999999999999998</v>
      </c>
      <c r="H28" s="32">
        <v>251240.61599999998</v>
      </c>
      <c r="I28" s="32">
        <v>269520.84720000002</v>
      </c>
      <c r="J28" s="34"/>
      <c r="K28" s="33">
        <v>0</v>
      </c>
      <c r="L28" s="33"/>
      <c r="M28" s="35"/>
      <c r="N28" s="35"/>
      <c r="O28" s="36"/>
      <c r="P28" s="36"/>
      <c r="Q28" s="36"/>
      <c r="R28" s="36"/>
      <c r="S28" s="36"/>
    </row>
    <row r="29" spans="1:19" s="2" customFormat="1" hidden="1" x14ac:dyDescent="0.25">
      <c r="A29" s="28">
        <v>0.2</v>
      </c>
      <c r="B29" s="74"/>
      <c r="C29" s="29" t="s">
        <v>35</v>
      </c>
      <c r="D29" s="30">
        <v>1.4</v>
      </c>
      <c r="E29" s="30">
        <v>1.68</v>
      </c>
      <c r="F29" s="31">
        <v>340942</v>
      </c>
      <c r="G29" s="28">
        <v>0.23</v>
      </c>
      <c r="H29" s="32">
        <v>372308.66400000005</v>
      </c>
      <c r="I29" s="32">
        <v>394265.32880000002</v>
      </c>
      <c r="J29" s="34"/>
      <c r="K29" s="33">
        <v>0</v>
      </c>
      <c r="L29" s="33"/>
      <c r="M29" s="35"/>
      <c r="N29" s="35"/>
      <c r="O29" s="36"/>
      <c r="P29" s="36"/>
      <c r="Q29" s="36"/>
      <c r="R29" s="36"/>
      <c r="S29" s="36"/>
    </row>
    <row r="30" spans="1:19" s="2" customFormat="1" hidden="1" x14ac:dyDescent="0.25">
      <c r="A30" s="28">
        <v>0.18</v>
      </c>
      <c r="B30" s="74"/>
      <c r="C30" s="29" t="s">
        <v>36</v>
      </c>
      <c r="D30" s="30">
        <v>1.4</v>
      </c>
      <c r="E30" s="30">
        <v>1.68</v>
      </c>
      <c r="F30" s="31">
        <v>217393</v>
      </c>
      <c r="G30" s="28">
        <v>0.2</v>
      </c>
      <c r="H30" s="32">
        <v>234784.44</v>
      </c>
      <c r="I30" s="32">
        <v>246958.44800000003</v>
      </c>
      <c r="J30" s="34"/>
      <c r="K30" s="33">
        <v>0</v>
      </c>
      <c r="L30" s="33"/>
      <c r="M30" s="35"/>
      <c r="N30" s="35"/>
      <c r="O30" s="36"/>
      <c r="P30" s="36"/>
      <c r="Q30" s="36"/>
      <c r="R30" s="36"/>
      <c r="S30" s="36"/>
    </row>
    <row r="31" spans="1:19" s="2" customFormat="1" hidden="1" x14ac:dyDescent="0.25">
      <c r="A31" s="28">
        <v>0.17</v>
      </c>
      <c r="B31" s="74"/>
      <c r="C31" s="29" t="s">
        <v>37</v>
      </c>
      <c r="D31" s="30">
        <v>1.4</v>
      </c>
      <c r="E31" s="30">
        <v>1.68</v>
      </c>
      <c r="F31" s="31">
        <v>311991</v>
      </c>
      <c r="G31" s="28">
        <v>0.2</v>
      </c>
      <c r="H31" s="32">
        <v>336950.28</v>
      </c>
      <c r="I31" s="32">
        <v>354421.77600000001</v>
      </c>
      <c r="J31" s="34"/>
      <c r="K31" s="33">
        <v>0</v>
      </c>
      <c r="L31" s="33"/>
      <c r="M31" s="35"/>
      <c r="N31" s="35"/>
      <c r="O31" s="36"/>
      <c r="P31" s="36"/>
      <c r="Q31" s="36"/>
      <c r="R31" s="36"/>
      <c r="S31" s="36"/>
    </row>
    <row r="32" spans="1:19" s="2" customFormat="1" hidden="1" x14ac:dyDescent="0.25">
      <c r="A32" s="28">
        <v>0.38</v>
      </c>
      <c r="B32" s="74"/>
      <c r="C32" s="29" t="s">
        <v>38</v>
      </c>
      <c r="D32" s="30">
        <v>1.4</v>
      </c>
      <c r="E32" s="30">
        <v>1.68</v>
      </c>
      <c r="F32" s="31">
        <v>417597</v>
      </c>
      <c r="G32" s="28">
        <v>0.42</v>
      </c>
      <c r="H32" s="32">
        <v>487753.29600000009</v>
      </c>
      <c r="I32" s="32">
        <v>536862.70319999999</v>
      </c>
      <c r="J32" s="34"/>
      <c r="K32" s="33">
        <v>0</v>
      </c>
      <c r="L32" s="33"/>
      <c r="M32" s="35"/>
      <c r="N32" s="35"/>
      <c r="O32" s="36"/>
      <c r="P32" s="36"/>
      <c r="Q32" s="36"/>
      <c r="R32" s="36"/>
      <c r="S32" s="36"/>
    </row>
    <row r="33" spans="1:19" s="2" customFormat="1" hidden="1" x14ac:dyDescent="0.25">
      <c r="A33" s="28">
        <v>0.28999999999999998</v>
      </c>
      <c r="B33" s="74"/>
      <c r="C33" s="29" t="s">
        <v>39</v>
      </c>
      <c r="D33" s="30">
        <v>1.4</v>
      </c>
      <c r="E33" s="30">
        <v>1.68</v>
      </c>
      <c r="F33" s="31">
        <v>553460</v>
      </c>
      <c r="G33" s="28">
        <v>0.32</v>
      </c>
      <c r="H33" s="32">
        <v>624302.87999999989</v>
      </c>
      <c r="I33" s="32">
        <v>673892.89600000007</v>
      </c>
      <c r="J33" s="34"/>
      <c r="K33" s="33">
        <v>0</v>
      </c>
      <c r="L33" s="33"/>
      <c r="M33" s="35"/>
      <c r="N33" s="35"/>
      <c r="O33" s="36"/>
      <c r="P33" s="36"/>
      <c r="Q33" s="36"/>
      <c r="R33" s="36"/>
      <c r="S33" s="36"/>
    </row>
    <row r="34" spans="1:19" s="2" customFormat="1" hidden="1" x14ac:dyDescent="0.25">
      <c r="A34" s="28"/>
      <c r="B34" s="74"/>
      <c r="C34" s="29" t="s">
        <v>40</v>
      </c>
      <c r="D34" s="30">
        <v>1.4</v>
      </c>
      <c r="E34" s="30">
        <v>1.68</v>
      </c>
      <c r="F34" s="31">
        <v>1405645</v>
      </c>
      <c r="G34" s="28">
        <v>0.02</v>
      </c>
      <c r="H34" s="32">
        <v>1416890.16</v>
      </c>
      <c r="I34" s="32">
        <v>1424761.7720000001</v>
      </c>
      <c r="J34" s="34"/>
      <c r="K34" s="33">
        <v>0</v>
      </c>
      <c r="L34" s="33"/>
      <c r="M34" s="35"/>
      <c r="N34" s="35"/>
      <c r="O34" s="36"/>
      <c r="P34" s="36"/>
      <c r="Q34" s="36"/>
      <c r="R34" s="36"/>
      <c r="S34" s="36"/>
    </row>
    <row r="35" spans="1:19" s="2" customFormat="1" hidden="1" x14ac:dyDescent="0.25">
      <c r="A35" s="28"/>
      <c r="B35" s="47"/>
      <c r="C35" s="21" t="s">
        <v>41</v>
      </c>
      <c r="D35" s="48"/>
      <c r="E35" s="48"/>
      <c r="F35" s="49"/>
      <c r="G35" s="50"/>
      <c r="H35" s="51"/>
      <c r="I35" s="51"/>
      <c r="J35" s="52">
        <v>0</v>
      </c>
      <c r="K35" s="52">
        <v>0</v>
      </c>
      <c r="L35" s="52"/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52">
        <v>0</v>
      </c>
    </row>
    <row r="36" spans="1:19" s="2" customFormat="1" hidden="1" x14ac:dyDescent="0.25">
      <c r="A36" s="28">
        <v>0.22</v>
      </c>
      <c r="B36" s="98" t="s">
        <v>41</v>
      </c>
      <c r="C36" s="29" t="s">
        <v>42</v>
      </c>
      <c r="D36" s="30">
        <v>1.4</v>
      </c>
      <c r="E36" s="30">
        <v>1.68</v>
      </c>
      <c r="F36" s="31">
        <v>344175</v>
      </c>
      <c r="G36" s="28">
        <v>0.25</v>
      </c>
      <c r="H36" s="32">
        <v>378592.50000000006</v>
      </c>
      <c r="I36" s="32">
        <v>402684.75</v>
      </c>
      <c r="J36" s="34"/>
      <c r="K36" s="33">
        <v>0</v>
      </c>
      <c r="L36" s="33"/>
      <c r="M36" s="35"/>
      <c r="N36" s="35"/>
      <c r="O36" s="36"/>
      <c r="P36" s="36"/>
      <c r="Q36" s="36"/>
      <c r="R36" s="36"/>
      <c r="S36" s="36"/>
    </row>
    <row r="37" spans="1:19" s="2" customFormat="1" hidden="1" x14ac:dyDescent="0.25">
      <c r="A37" s="28">
        <v>0.31</v>
      </c>
      <c r="B37" s="100"/>
      <c r="C37" s="29" t="s">
        <v>43</v>
      </c>
      <c r="D37" s="30">
        <v>1.4</v>
      </c>
      <c r="E37" s="30">
        <v>1.68</v>
      </c>
      <c r="F37" s="31">
        <v>711006</v>
      </c>
      <c r="G37" s="28">
        <v>0.34</v>
      </c>
      <c r="H37" s="32">
        <v>807702.81599999988</v>
      </c>
      <c r="I37" s="32">
        <v>875390.58719999995</v>
      </c>
      <c r="J37" s="34"/>
      <c r="K37" s="33">
        <v>0</v>
      </c>
      <c r="L37" s="33"/>
      <c r="M37" s="35"/>
      <c r="N37" s="35"/>
      <c r="O37" s="36"/>
      <c r="P37" s="36"/>
      <c r="Q37" s="36"/>
      <c r="R37" s="36"/>
      <c r="S37" s="36"/>
    </row>
    <row r="38" spans="1:19" s="41" customFormat="1" hidden="1" x14ac:dyDescent="0.25">
      <c r="A38" s="37"/>
      <c r="B38" s="45"/>
      <c r="C38" s="21" t="s">
        <v>44</v>
      </c>
      <c r="D38" s="22"/>
      <c r="E38" s="22"/>
      <c r="F38" s="23"/>
      <c r="G38" s="24"/>
      <c r="H38" s="25"/>
      <c r="I38" s="25"/>
      <c r="J38" s="44">
        <v>0</v>
      </c>
      <c r="K38" s="44">
        <v>0</v>
      </c>
      <c r="L38" s="44"/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</row>
    <row r="39" spans="1:19" s="2" customFormat="1" hidden="1" x14ac:dyDescent="0.25">
      <c r="A39" s="28">
        <v>0.27</v>
      </c>
      <c r="B39" s="98" t="s">
        <v>44</v>
      </c>
      <c r="C39" s="29" t="s">
        <v>45</v>
      </c>
      <c r="D39" s="30">
        <v>1.4</v>
      </c>
      <c r="E39" s="30">
        <v>1.68</v>
      </c>
      <c r="F39" s="31">
        <v>264178</v>
      </c>
      <c r="G39" s="28">
        <v>0.28999999999999998</v>
      </c>
      <c r="H39" s="32">
        <v>294822.64799999999</v>
      </c>
      <c r="I39" s="32">
        <v>316273.90159999998</v>
      </c>
      <c r="J39" s="34"/>
      <c r="K39" s="33">
        <v>0</v>
      </c>
      <c r="L39" s="33"/>
      <c r="M39" s="35"/>
      <c r="N39" s="35"/>
      <c r="O39" s="36"/>
      <c r="P39" s="36"/>
      <c r="Q39" s="36"/>
      <c r="R39" s="36"/>
      <c r="S39" s="36"/>
    </row>
    <row r="40" spans="1:19" s="2" customFormat="1" hidden="1" x14ac:dyDescent="0.25">
      <c r="A40" s="28">
        <v>0.55000000000000004</v>
      </c>
      <c r="B40" s="99"/>
      <c r="C40" s="29" t="s">
        <v>46</v>
      </c>
      <c r="D40" s="30">
        <v>1.4</v>
      </c>
      <c r="E40" s="30">
        <v>1.68</v>
      </c>
      <c r="F40" s="31">
        <v>146608</v>
      </c>
      <c r="G40" s="28">
        <v>0.59</v>
      </c>
      <c r="H40" s="32">
        <v>181207.48800000001</v>
      </c>
      <c r="I40" s="32">
        <v>205427.12959999996</v>
      </c>
      <c r="J40" s="34"/>
      <c r="K40" s="33">
        <v>0</v>
      </c>
      <c r="L40" s="33"/>
      <c r="M40" s="35"/>
      <c r="N40" s="35"/>
      <c r="O40" s="36"/>
      <c r="P40" s="36"/>
      <c r="Q40" s="36"/>
      <c r="R40" s="36"/>
      <c r="S40" s="36"/>
    </row>
    <row r="41" spans="1:19" s="2" customFormat="1" hidden="1" x14ac:dyDescent="0.25">
      <c r="A41" s="28">
        <v>0.37</v>
      </c>
      <c r="B41" s="99"/>
      <c r="C41" s="29" t="s">
        <v>47</v>
      </c>
      <c r="D41" s="30">
        <v>1.4</v>
      </c>
      <c r="E41" s="30">
        <v>1.68</v>
      </c>
      <c r="F41" s="31">
        <v>192038</v>
      </c>
      <c r="G41" s="28">
        <v>0.41</v>
      </c>
      <c r="H41" s="32">
        <v>223532.23200000002</v>
      </c>
      <c r="I41" s="32">
        <v>245578.19439999998</v>
      </c>
      <c r="J41" s="34"/>
      <c r="K41" s="33">
        <v>0</v>
      </c>
      <c r="L41" s="33"/>
      <c r="M41" s="35"/>
      <c r="N41" s="35"/>
      <c r="O41" s="36"/>
      <c r="P41" s="36"/>
      <c r="Q41" s="36"/>
      <c r="R41" s="36"/>
      <c r="S41" s="36"/>
    </row>
    <row r="42" spans="1:19" s="2" customFormat="1" ht="30" hidden="1" x14ac:dyDescent="0.25">
      <c r="A42" s="28">
        <v>0.23</v>
      </c>
      <c r="B42" s="99"/>
      <c r="C42" s="29" t="s">
        <v>48</v>
      </c>
      <c r="D42" s="30">
        <v>1.4</v>
      </c>
      <c r="E42" s="30">
        <v>1.68</v>
      </c>
      <c r="F42" s="53">
        <v>533914</v>
      </c>
      <c r="G42" s="28">
        <v>0.27</v>
      </c>
      <c r="H42" s="32">
        <v>591576.71200000006</v>
      </c>
      <c r="I42" s="32">
        <v>631940.61040000001</v>
      </c>
      <c r="J42" s="34"/>
      <c r="K42" s="33">
        <v>0</v>
      </c>
      <c r="L42" s="33"/>
      <c r="M42" s="35"/>
      <c r="N42" s="35"/>
      <c r="O42" s="36"/>
      <c r="P42" s="36"/>
      <c r="Q42" s="36"/>
      <c r="R42" s="36"/>
      <c r="S42" s="36"/>
    </row>
    <row r="43" spans="1:19" s="2" customFormat="1" hidden="1" x14ac:dyDescent="0.25">
      <c r="A43" s="28">
        <v>0.38</v>
      </c>
      <c r="B43" s="99"/>
      <c r="C43" s="29" t="s">
        <v>49</v>
      </c>
      <c r="D43" s="30">
        <v>1.4</v>
      </c>
      <c r="E43" s="30">
        <v>1.68</v>
      </c>
      <c r="F43" s="31">
        <v>102227</v>
      </c>
      <c r="G43" s="28">
        <v>0.42</v>
      </c>
      <c r="H43" s="32">
        <v>119401.13600000001</v>
      </c>
      <c r="I43" s="32">
        <v>131423.0312</v>
      </c>
      <c r="J43" s="34"/>
      <c r="K43" s="33">
        <v>0</v>
      </c>
      <c r="L43" s="33"/>
      <c r="M43" s="35"/>
      <c r="N43" s="35"/>
      <c r="O43" s="36"/>
      <c r="P43" s="36"/>
      <c r="Q43" s="36"/>
      <c r="R43" s="36"/>
      <c r="S43" s="36"/>
    </row>
    <row r="44" spans="1:19" s="2" customFormat="1" hidden="1" x14ac:dyDescent="0.25">
      <c r="A44" s="28">
        <v>0.36</v>
      </c>
      <c r="B44" s="99"/>
      <c r="C44" s="29" t="s">
        <v>50</v>
      </c>
      <c r="D44" s="30">
        <v>1.4</v>
      </c>
      <c r="E44" s="30">
        <v>1.68</v>
      </c>
      <c r="F44" s="31">
        <v>230497</v>
      </c>
      <c r="G44" s="28">
        <v>0.4</v>
      </c>
      <c r="H44" s="32">
        <v>267376.51999999996</v>
      </c>
      <c r="I44" s="32">
        <v>293192.18400000001</v>
      </c>
      <c r="J44" s="34"/>
      <c r="K44" s="33">
        <v>0</v>
      </c>
      <c r="L44" s="33"/>
      <c r="M44" s="35"/>
      <c r="N44" s="35"/>
      <c r="O44" s="36"/>
      <c r="P44" s="36"/>
      <c r="Q44" s="36"/>
      <c r="R44" s="36"/>
      <c r="S44" s="36"/>
    </row>
    <row r="45" spans="1:19" s="2" customFormat="1" hidden="1" x14ac:dyDescent="0.25">
      <c r="A45" s="28">
        <v>0.35</v>
      </c>
      <c r="B45" s="99"/>
      <c r="C45" s="29" t="s">
        <v>51</v>
      </c>
      <c r="D45" s="30">
        <v>1.4</v>
      </c>
      <c r="E45" s="30">
        <v>1.68</v>
      </c>
      <c r="F45" s="31">
        <v>306409</v>
      </c>
      <c r="G45" s="28">
        <v>0.39</v>
      </c>
      <c r="H45" s="32">
        <v>354208.80399999995</v>
      </c>
      <c r="I45" s="32">
        <v>387668.66680000001</v>
      </c>
      <c r="J45" s="34"/>
      <c r="K45" s="33">
        <v>0</v>
      </c>
      <c r="L45" s="33"/>
      <c r="M45" s="35"/>
      <c r="N45" s="35"/>
      <c r="O45" s="36"/>
      <c r="P45" s="36"/>
      <c r="Q45" s="36"/>
      <c r="R45" s="36"/>
      <c r="S45" s="36"/>
    </row>
    <row r="46" spans="1:19" s="2" customFormat="1" hidden="1" x14ac:dyDescent="0.25">
      <c r="A46" s="28"/>
      <c r="B46" s="100"/>
      <c r="C46" s="29" t="s">
        <v>52</v>
      </c>
      <c r="D46" s="30">
        <v>1.4</v>
      </c>
      <c r="E46" s="30">
        <v>1.68</v>
      </c>
      <c r="F46" s="31">
        <v>138403</v>
      </c>
      <c r="G46" s="28">
        <v>0.26</v>
      </c>
      <c r="H46" s="32">
        <v>152796.91200000001</v>
      </c>
      <c r="I46" s="32">
        <v>162872.65040000001</v>
      </c>
      <c r="J46" s="34"/>
      <c r="K46" s="33"/>
      <c r="L46" s="33"/>
      <c r="M46" s="35"/>
      <c r="N46" s="35"/>
      <c r="O46" s="36"/>
      <c r="P46" s="36"/>
      <c r="Q46" s="36"/>
      <c r="R46" s="36"/>
      <c r="S46" s="36"/>
    </row>
    <row r="47" spans="1:19" s="41" customFormat="1" hidden="1" x14ac:dyDescent="0.25">
      <c r="A47" s="37"/>
      <c r="B47" s="47"/>
      <c r="C47" s="21" t="s">
        <v>53</v>
      </c>
      <c r="D47" s="22"/>
      <c r="E47" s="22"/>
      <c r="F47" s="23"/>
      <c r="G47" s="24"/>
      <c r="H47" s="25"/>
      <c r="I47" s="25"/>
      <c r="J47" s="44">
        <v>0</v>
      </c>
      <c r="K47" s="44">
        <v>0</v>
      </c>
      <c r="L47" s="44"/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</row>
    <row r="48" spans="1:19" s="2" customFormat="1" hidden="1" x14ac:dyDescent="0.25">
      <c r="A48" s="28">
        <v>0.26</v>
      </c>
      <c r="B48" s="98" t="s">
        <v>53</v>
      </c>
      <c r="C48" s="29" t="s">
        <v>54</v>
      </c>
      <c r="D48" s="30">
        <v>1.4</v>
      </c>
      <c r="E48" s="30">
        <v>1.68</v>
      </c>
      <c r="F48" s="31">
        <v>157993</v>
      </c>
      <c r="G48" s="28">
        <v>0.3</v>
      </c>
      <c r="H48" s="32">
        <v>176952.15999999997</v>
      </c>
      <c r="I48" s="32">
        <v>190223.57199999999</v>
      </c>
      <c r="J48" s="34"/>
      <c r="K48" s="33">
        <v>0</v>
      </c>
      <c r="L48" s="33"/>
      <c r="M48" s="35"/>
      <c r="N48" s="35"/>
      <c r="O48" s="36"/>
      <c r="P48" s="36"/>
      <c r="Q48" s="36"/>
      <c r="R48" s="36"/>
      <c r="S48" s="36"/>
    </row>
    <row r="49" spans="1:19" s="2" customFormat="1" hidden="1" x14ac:dyDescent="0.25">
      <c r="A49" s="28">
        <v>0.2</v>
      </c>
      <c r="B49" s="99"/>
      <c r="C49" s="29" t="s">
        <v>55</v>
      </c>
      <c r="D49" s="30">
        <v>1.4</v>
      </c>
      <c r="E49" s="30">
        <v>1.68</v>
      </c>
      <c r="F49" s="31">
        <v>92818</v>
      </c>
      <c r="G49" s="28">
        <v>0.23</v>
      </c>
      <c r="H49" s="32">
        <v>101357.25600000001</v>
      </c>
      <c r="I49" s="32">
        <v>107334.73520000001</v>
      </c>
      <c r="J49" s="34"/>
      <c r="K49" s="33">
        <v>0</v>
      </c>
      <c r="L49" s="33"/>
      <c r="M49" s="35"/>
      <c r="N49" s="35"/>
      <c r="O49" s="36"/>
      <c r="P49" s="36"/>
      <c r="Q49" s="36"/>
      <c r="R49" s="36"/>
      <c r="S49" s="36"/>
    </row>
    <row r="50" spans="1:19" s="2" customFormat="1" hidden="1" x14ac:dyDescent="0.25">
      <c r="A50" s="28">
        <v>0.45</v>
      </c>
      <c r="B50" s="100"/>
      <c r="C50" s="29" t="s">
        <v>56</v>
      </c>
      <c r="D50" s="30">
        <v>1.4</v>
      </c>
      <c r="E50" s="30">
        <v>1.68</v>
      </c>
      <c r="F50" s="31">
        <v>186033</v>
      </c>
      <c r="G50" s="28">
        <v>0.49</v>
      </c>
      <c r="H50" s="32">
        <v>222495.46799999999</v>
      </c>
      <c r="I50" s="32">
        <v>248019.19559999998</v>
      </c>
      <c r="J50" s="34"/>
      <c r="K50" s="33">
        <v>0</v>
      </c>
      <c r="L50" s="33"/>
      <c r="M50" s="35"/>
      <c r="N50" s="35"/>
      <c r="O50" s="36"/>
      <c r="P50" s="36"/>
      <c r="Q50" s="36"/>
      <c r="R50" s="36"/>
      <c r="S50" s="36"/>
    </row>
    <row r="51" spans="1:19" s="41" customFormat="1" hidden="1" x14ac:dyDescent="0.25">
      <c r="A51" s="37"/>
      <c r="B51" s="47"/>
      <c r="C51" s="21" t="s">
        <v>57</v>
      </c>
      <c r="D51" s="22"/>
      <c r="E51" s="22"/>
      <c r="F51" s="23"/>
      <c r="G51" s="24"/>
      <c r="H51" s="25"/>
      <c r="I51" s="25"/>
      <c r="J51" s="44">
        <v>0</v>
      </c>
      <c r="K51" s="44">
        <v>0</v>
      </c>
      <c r="L51" s="44"/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</row>
    <row r="52" spans="1:19" s="2" customFormat="1" hidden="1" x14ac:dyDescent="0.25">
      <c r="A52" s="28">
        <v>0.35</v>
      </c>
      <c r="B52" s="98" t="s">
        <v>57</v>
      </c>
      <c r="C52" s="29" t="s">
        <v>58</v>
      </c>
      <c r="D52" s="30">
        <v>1.4</v>
      </c>
      <c r="E52" s="30">
        <v>1.68</v>
      </c>
      <c r="F52" s="31">
        <v>85982</v>
      </c>
      <c r="G52" s="28">
        <v>0.4</v>
      </c>
      <c r="H52" s="32">
        <v>99739.12</v>
      </c>
      <c r="I52" s="32">
        <v>109369.10400000001</v>
      </c>
      <c r="J52" s="34"/>
      <c r="K52" s="33">
        <v>0</v>
      </c>
      <c r="L52" s="33"/>
      <c r="M52" s="35"/>
      <c r="N52" s="35"/>
      <c r="O52" s="36"/>
      <c r="P52" s="36"/>
      <c r="Q52" s="36"/>
      <c r="R52" s="36"/>
      <c r="S52" s="36"/>
    </row>
    <row r="53" spans="1:19" s="2" customFormat="1" hidden="1" x14ac:dyDescent="0.25">
      <c r="A53" s="28">
        <v>0.35</v>
      </c>
      <c r="B53" s="99"/>
      <c r="C53" s="29" t="s">
        <v>59</v>
      </c>
      <c r="D53" s="30">
        <v>1.4</v>
      </c>
      <c r="E53" s="30">
        <v>1.68</v>
      </c>
      <c r="F53" s="31">
        <v>124702</v>
      </c>
      <c r="G53" s="28">
        <v>0.39</v>
      </c>
      <c r="H53" s="32">
        <v>144155.51199999999</v>
      </c>
      <c r="I53" s="32">
        <v>157772.97040000002</v>
      </c>
      <c r="J53" s="34"/>
      <c r="K53" s="33">
        <v>0</v>
      </c>
      <c r="L53" s="33"/>
      <c r="M53" s="35"/>
      <c r="N53" s="35"/>
      <c r="O53" s="36"/>
      <c r="P53" s="36"/>
      <c r="Q53" s="36"/>
      <c r="R53" s="36"/>
      <c r="S53" s="36"/>
    </row>
    <row r="54" spans="1:19" s="2" customFormat="1" hidden="1" x14ac:dyDescent="0.25">
      <c r="A54" s="28">
        <v>2E-3</v>
      </c>
      <c r="B54" s="99"/>
      <c r="C54" s="29" t="s">
        <v>60</v>
      </c>
      <c r="D54" s="30">
        <v>1.4</v>
      </c>
      <c r="E54" s="30">
        <v>1.68</v>
      </c>
      <c r="F54" s="53">
        <v>120938</v>
      </c>
      <c r="G54" s="28">
        <v>0.28000000000000003</v>
      </c>
      <c r="H54" s="32">
        <v>134483.05600000001</v>
      </c>
      <c r="I54" s="32">
        <v>143964.59519999998</v>
      </c>
      <c r="J54" s="34"/>
      <c r="K54" s="33">
        <v>0</v>
      </c>
      <c r="L54" s="33"/>
      <c r="M54" s="35"/>
      <c r="N54" s="35"/>
      <c r="O54" s="36"/>
      <c r="P54" s="36"/>
      <c r="Q54" s="36"/>
      <c r="R54" s="36"/>
      <c r="S54" s="36"/>
    </row>
    <row r="55" spans="1:19" s="2" customFormat="1" hidden="1" x14ac:dyDescent="0.25">
      <c r="A55" s="28"/>
      <c r="B55" s="99"/>
      <c r="C55" s="29" t="s">
        <v>61</v>
      </c>
      <c r="D55" s="30">
        <v>1.4</v>
      </c>
      <c r="E55" s="30">
        <v>1.68</v>
      </c>
      <c r="F55" s="53">
        <v>124315</v>
      </c>
      <c r="G55" s="28">
        <v>0.1</v>
      </c>
      <c r="H55" s="32">
        <v>129287.6</v>
      </c>
      <c r="I55" s="32">
        <v>132768.42000000001</v>
      </c>
      <c r="J55" s="34"/>
      <c r="K55" s="33">
        <v>0</v>
      </c>
      <c r="L55" s="33"/>
      <c r="M55" s="35"/>
      <c r="N55" s="35"/>
      <c r="O55" s="36"/>
      <c r="P55" s="36"/>
      <c r="Q55" s="36"/>
      <c r="R55" s="36"/>
      <c r="S55" s="36"/>
    </row>
    <row r="56" spans="1:19" s="2" customFormat="1" hidden="1" x14ac:dyDescent="0.25">
      <c r="A56" s="28"/>
      <c r="B56" s="99"/>
      <c r="C56" s="29" t="s">
        <v>62</v>
      </c>
      <c r="D56" s="30">
        <v>1.4</v>
      </c>
      <c r="E56" s="30">
        <v>1.68</v>
      </c>
      <c r="F56" s="53">
        <v>50999</v>
      </c>
      <c r="G56" s="28">
        <v>0.44</v>
      </c>
      <c r="H56" s="32">
        <v>59974.824000000008</v>
      </c>
      <c r="I56" s="32">
        <v>66257.900799999989</v>
      </c>
      <c r="J56" s="34"/>
      <c r="K56" s="33"/>
      <c r="L56" s="33"/>
      <c r="M56" s="35"/>
      <c r="N56" s="35"/>
      <c r="O56" s="36"/>
      <c r="P56" s="36"/>
      <c r="Q56" s="36"/>
      <c r="R56" s="36"/>
      <c r="S56" s="36"/>
    </row>
    <row r="57" spans="1:19" s="2" customFormat="1" hidden="1" x14ac:dyDescent="0.25">
      <c r="A57" s="28"/>
      <c r="B57" s="99"/>
      <c r="C57" s="29" t="s">
        <v>63</v>
      </c>
      <c r="D57" s="30">
        <v>1.4</v>
      </c>
      <c r="E57" s="30">
        <v>1.68</v>
      </c>
      <c r="F57" s="53">
        <v>70504</v>
      </c>
      <c r="G57" s="28">
        <v>0.32</v>
      </c>
      <c r="H57" s="32">
        <v>79528.511999999988</v>
      </c>
      <c r="I57" s="32">
        <v>85845.670400000003</v>
      </c>
      <c r="J57" s="34"/>
      <c r="K57" s="33"/>
      <c r="L57" s="33"/>
      <c r="M57" s="35"/>
      <c r="N57" s="35"/>
      <c r="O57" s="36"/>
      <c r="P57" s="36"/>
      <c r="Q57" s="36"/>
      <c r="R57" s="36"/>
      <c r="S57" s="36"/>
    </row>
    <row r="58" spans="1:19" s="2" customFormat="1" hidden="1" x14ac:dyDescent="0.25">
      <c r="A58" s="28"/>
      <c r="B58" s="99"/>
      <c r="C58" s="29" t="s">
        <v>64</v>
      </c>
      <c r="D58" s="30">
        <v>1.4</v>
      </c>
      <c r="E58" s="30">
        <v>1.68</v>
      </c>
      <c r="F58" s="53">
        <v>57509</v>
      </c>
      <c r="G58" s="28">
        <v>0.47</v>
      </c>
      <c r="H58" s="32">
        <v>68320.691999999995</v>
      </c>
      <c r="I58" s="32">
        <v>75888.876399999994</v>
      </c>
      <c r="J58" s="34"/>
      <c r="K58" s="33"/>
      <c r="L58" s="33"/>
      <c r="M58" s="35"/>
      <c r="N58" s="35"/>
      <c r="O58" s="36"/>
      <c r="P58" s="36"/>
      <c r="Q58" s="36"/>
      <c r="R58" s="36"/>
      <c r="S58" s="36"/>
    </row>
    <row r="59" spans="1:19" s="41" customFormat="1" x14ac:dyDescent="0.25">
      <c r="A59" s="37"/>
      <c r="B59" s="47"/>
      <c r="C59" s="21" t="s">
        <v>65</v>
      </c>
      <c r="D59" s="22"/>
      <c r="E59" s="22"/>
      <c r="F59" s="54"/>
      <c r="G59" s="24"/>
      <c r="H59" s="25"/>
      <c r="I59" s="25"/>
      <c r="J59" s="44">
        <v>106</v>
      </c>
      <c r="K59" s="44">
        <v>25789630.552000005</v>
      </c>
      <c r="L59" s="44"/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</row>
    <row r="60" spans="1:19" s="2" customFormat="1" ht="15.75" customHeight="1" x14ac:dyDescent="0.25">
      <c r="A60" s="28">
        <v>0.39</v>
      </c>
      <c r="B60" s="98" t="s">
        <v>65</v>
      </c>
      <c r="C60" s="29" t="s">
        <v>66</v>
      </c>
      <c r="D60" s="30">
        <v>1.4</v>
      </c>
      <c r="E60" s="30">
        <v>1.68</v>
      </c>
      <c r="F60" s="31">
        <v>118527</v>
      </c>
      <c r="G60" s="28">
        <v>0.43</v>
      </c>
      <c r="H60" s="32">
        <v>138913.64400000003</v>
      </c>
      <c r="I60" s="32">
        <v>153184.2948</v>
      </c>
      <c r="J60" s="34"/>
      <c r="K60" s="33">
        <v>0</v>
      </c>
      <c r="L60" s="70"/>
      <c r="M60" s="35"/>
      <c r="N60" s="35"/>
      <c r="O60" s="36"/>
      <c r="P60" s="36"/>
      <c r="Q60" s="36"/>
      <c r="R60" s="36"/>
      <c r="S60" s="36"/>
    </row>
    <row r="61" spans="1:19" s="2" customFormat="1" x14ac:dyDescent="0.25">
      <c r="A61" s="28">
        <v>0.23</v>
      </c>
      <c r="B61" s="99"/>
      <c r="C61" s="29" t="s">
        <v>67</v>
      </c>
      <c r="D61" s="30">
        <v>1.4</v>
      </c>
      <c r="E61" s="30">
        <v>1.68</v>
      </c>
      <c r="F61" s="31">
        <v>238060</v>
      </c>
      <c r="G61" s="28">
        <v>0.26</v>
      </c>
      <c r="H61" s="32">
        <v>262818.24000000005</v>
      </c>
      <c r="I61" s="32">
        <v>280149.00800000003</v>
      </c>
      <c r="J61" s="34">
        <v>15</v>
      </c>
      <c r="K61" s="33">
        <v>3942273.6000000006</v>
      </c>
      <c r="L61" s="70">
        <f t="shared" ref="L61:L67" si="0">K61/J61</f>
        <v>262818.24000000005</v>
      </c>
      <c r="M61" s="35"/>
      <c r="N61" s="35"/>
      <c r="O61" s="36"/>
      <c r="P61" s="36"/>
      <c r="Q61" s="36"/>
      <c r="R61" s="36"/>
      <c r="S61" s="36"/>
    </row>
    <row r="62" spans="1:19" s="2" customFormat="1" ht="15.75" customHeight="1" x14ac:dyDescent="0.25">
      <c r="A62" s="28">
        <v>0.34</v>
      </c>
      <c r="B62" s="99"/>
      <c r="C62" s="29" t="s">
        <v>68</v>
      </c>
      <c r="D62" s="30">
        <v>1.4</v>
      </c>
      <c r="E62" s="30">
        <v>1.68</v>
      </c>
      <c r="F62" s="31">
        <v>139731</v>
      </c>
      <c r="G62" s="28">
        <v>0.38</v>
      </c>
      <c r="H62" s="32">
        <v>160970.11199999999</v>
      </c>
      <c r="I62" s="32">
        <v>175837.49039999998</v>
      </c>
      <c r="J62" s="34"/>
      <c r="K62" s="33">
        <v>0</v>
      </c>
      <c r="L62" s="70"/>
      <c r="M62" s="35"/>
      <c r="N62" s="35"/>
      <c r="O62" s="36"/>
      <c r="P62" s="36"/>
      <c r="Q62" s="36"/>
      <c r="R62" s="36"/>
      <c r="S62" s="36"/>
    </row>
    <row r="63" spans="1:19" s="2" customFormat="1" ht="15.75" customHeight="1" x14ac:dyDescent="0.25">
      <c r="A63" s="28">
        <v>0.22</v>
      </c>
      <c r="B63" s="99"/>
      <c r="C63" s="29" t="s">
        <v>69</v>
      </c>
      <c r="D63" s="30">
        <v>1.4</v>
      </c>
      <c r="E63" s="30">
        <v>1.68</v>
      </c>
      <c r="F63" s="31">
        <v>235889</v>
      </c>
      <c r="G63" s="28">
        <v>0.25</v>
      </c>
      <c r="H63" s="32">
        <v>259477.90000000002</v>
      </c>
      <c r="I63" s="32">
        <v>275990.13</v>
      </c>
      <c r="J63" s="34">
        <v>50</v>
      </c>
      <c r="K63" s="33">
        <v>12973895.000000002</v>
      </c>
      <c r="L63" s="70">
        <f t="shared" si="0"/>
        <v>259477.90000000002</v>
      </c>
      <c r="M63" s="35"/>
      <c r="N63" s="35"/>
      <c r="O63" s="36"/>
      <c r="P63" s="36"/>
      <c r="Q63" s="36"/>
      <c r="R63" s="36"/>
      <c r="S63" s="36"/>
    </row>
    <row r="64" spans="1:19" s="2" customFormat="1" ht="15.75" customHeight="1" x14ac:dyDescent="0.25">
      <c r="A64" s="28">
        <v>0.19</v>
      </c>
      <c r="B64" s="99"/>
      <c r="C64" s="29" t="s">
        <v>70</v>
      </c>
      <c r="D64" s="30">
        <v>1.4</v>
      </c>
      <c r="E64" s="30">
        <v>1.68</v>
      </c>
      <c r="F64" s="53">
        <v>233873</v>
      </c>
      <c r="G64" s="28">
        <v>0.22</v>
      </c>
      <c r="H64" s="32">
        <v>254453.82400000002</v>
      </c>
      <c r="I64" s="32">
        <v>268860.4008</v>
      </c>
      <c r="J64" s="34">
        <v>8</v>
      </c>
      <c r="K64" s="33">
        <v>2035630.5920000002</v>
      </c>
      <c r="L64" s="70">
        <f t="shared" si="0"/>
        <v>254453.82400000002</v>
      </c>
      <c r="M64" s="35"/>
      <c r="N64" s="35"/>
      <c r="O64" s="36"/>
      <c r="P64" s="36"/>
      <c r="Q64" s="36"/>
      <c r="R64" s="36"/>
      <c r="S64" s="36"/>
    </row>
    <row r="65" spans="1:19" s="2" customFormat="1" ht="15.75" customHeight="1" x14ac:dyDescent="0.25">
      <c r="A65" s="28"/>
      <c r="B65" s="99"/>
      <c r="C65" s="29" t="s">
        <v>71</v>
      </c>
      <c r="D65" s="30">
        <v>1.4</v>
      </c>
      <c r="E65" s="30">
        <v>1.68</v>
      </c>
      <c r="F65" s="53">
        <v>104337</v>
      </c>
      <c r="G65" s="28">
        <v>0.34</v>
      </c>
      <c r="H65" s="32">
        <v>118526.83199999999</v>
      </c>
      <c r="I65" s="32">
        <v>128459.71439999998</v>
      </c>
      <c r="J65" s="34"/>
      <c r="K65" s="33">
        <v>0</v>
      </c>
      <c r="L65" s="70"/>
      <c r="M65" s="35"/>
      <c r="N65" s="35"/>
      <c r="O65" s="36"/>
      <c r="P65" s="36"/>
      <c r="Q65" s="36"/>
      <c r="R65" s="36"/>
      <c r="S65" s="36"/>
    </row>
    <row r="66" spans="1:19" s="2" customFormat="1" ht="15.75" customHeight="1" x14ac:dyDescent="0.25">
      <c r="A66" s="28"/>
      <c r="B66" s="99"/>
      <c r="C66" s="29" t="s">
        <v>72</v>
      </c>
      <c r="D66" s="30">
        <v>1.4</v>
      </c>
      <c r="E66" s="30">
        <v>1.68</v>
      </c>
      <c r="F66" s="53">
        <v>178955</v>
      </c>
      <c r="G66" s="28">
        <v>0.22</v>
      </c>
      <c r="H66" s="32">
        <v>194703.04</v>
      </c>
      <c r="I66" s="32">
        <v>205726.66800000001</v>
      </c>
      <c r="J66" s="34">
        <v>3</v>
      </c>
      <c r="K66" s="33">
        <v>584109.12</v>
      </c>
      <c r="L66" s="70">
        <f t="shared" si="0"/>
        <v>194703.04</v>
      </c>
      <c r="M66" s="35"/>
      <c r="N66" s="35"/>
      <c r="O66" s="36"/>
      <c r="P66" s="36"/>
      <c r="Q66" s="36"/>
      <c r="R66" s="36"/>
      <c r="S66" s="36"/>
    </row>
    <row r="67" spans="1:19" s="2" customFormat="1" ht="15.75" customHeight="1" x14ac:dyDescent="0.25">
      <c r="A67" s="28"/>
      <c r="B67" s="100"/>
      <c r="C67" s="29" t="s">
        <v>73</v>
      </c>
      <c r="D67" s="30">
        <v>1.4</v>
      </c>
      <c r="E67" s="30">
        <v>1.68</v>
      </c>
      <c r="F67" s="53">
        <v>176062</v>
      </c>
      <c r="G67" s="28">
        <v>0.46</v>
      </c>
      <c r="H67" s="32">
        <v>208457.40800000002</v>
      </c>
      <c r="I67" s="32">
        <v>231134.19360000003</v>
      </c>
      <c r="J67" s="34">
        <v>30</v>
      </c>
      <c r="K67" s="33">
        <v>6253722.2400000012</v>
      </c>
      <c r="L67" s="70">
        <f t="shared" si="0"/>
        <v>208457.40800000002</v>
      </c>
      <c r="M67" s="35"/>
      <c r="N67" s="35"/>
      <c r="O67" s="36"/>
      <c r="P67" s="36"/>
      <c r="Q67" s="36"/>
      <c r="R67" s="36"/>
      <c r="S67" s="36"/>
    </row>
    <row r="68" spans="1:19" s="41" customFormat="1" ht="15.75" customHeight="1" x14ac:dyDescent="0.25">
      <c r="A68" s="37"/>
      <c r="B68" s="45"/>
      <c r="C68" s="21" t="s">
        <v>74</v>
      </c>
      <c r="D68" s="22"/>
      <c r="E68" s="22"/>
      <c r="F68" s="54"/>
      <c r="G68" s="24"/>
      <c r="H68" s="25"/>
      <c r="I68" s="25"/>
      <c r="J68" s="44">
        <v>0</v>
      </c>
      <c r="K68" s="44">
        <v>0</v>
      </c>
      <c r="L68" s="44"/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</row>
    <row r="69" spans="1:19" s="2" customFormat="1" x14ac:dyDescent="0.25">
      <c r="A69" s="28">
        <v>0.36</v>
      </c>
      <c r="B69" s="42" t="s">
        <v>74</v>
      </c>
      <c r="C69" s="29" t="s">
        <v>75</v>
      </c>
      <c r="D69" s="30">
        <v>1.4</v>
      </c>
      <c r="E69" s="30">
        <v>1.68</v>
      </c>
      <c r="F69" s="31">
        <v>187709</v>
      </c>
      <c r="G69" s="28">
        <v>0.4</v>
      </c>
      <c r="H69" s="32">
        <v>217742.43999999997</v>
      </c>
      <c r="I69" s="32">
        <v>238765.848</v>
      </c>
      <c r="J69" s="34"/>
      <c r="K69" s="33">
        <v>0</v>
      </c>
      <c r="L69" s="33"/>
      <c r="M69" s="35"/>
      <c r="N69" s="35"/>
      <c r="O69" s="36"/>
      <c r="P69" s="36"/>
      <c r="Q69" s="36"/>
      <c r="R69" s="36"/>
      <c r="S69" s="36"/>
    </row>
    <row r="70" spans="1:19" s="2" customFormat="1" ht="27" hidden="1" customHeight="1" x14ac:dyDescent="0.25">
      <c r="A70" s="28"/>
      <c r="B70" s="43"/>
      <c r="C70" s="21" t="s">
        <v>76</v>
      </c>
      <c r="D70" s="22"/>
      <c r="E70" s="22"/>
      <c r="F70" s="23"/>
      <c r="G70" s="24"/>
      <c r="H70" s="25"/>
      <c r="I70" s="25"/>
      <c r="J70" s="55">
        <v>0</v>
      </c>
      <c r="K70" s="55">
        <v>0</v>
      </c>
      <c r="L70" s="55"/>
      <c r="M70" s="55">
        <v>0</v>
      </c>
      <c r="N70" s="55">
        <v>0</v>
      </c>
      <c r="O70" s="55">
        <v>0</v>
      </c>
      <c r="P70" s="55">
        <v>0</v>
      </c>
      <c r="Q70" s="55">
        <v>0</v>
      </c>
      <c r="R70" s="55">
        <v>0</v>
      </c>
      <c r="S70" s="55">
        <v>0</v>
      </c>
    </row>
    <row r="71" spans="1:19" s="2" customFormat="1" hidden="1" x14ac:dyDescent="0.25">
      <c r="A71" s="28">
        <v>0.1</v>
      </c>
      <c r="B71" s="101"/>
      <c r="C71" s="29" t="s">
        <v>77</v>
      </c>
      <c r="D71" s="30">
        <v>1.4</v>
      </c>
      <c r="E71" s="30">
        <v>1.68</v>
      </c>
      <c r="F71" s="53">
        <v>270080</v>
      </c>
      <c r="G71" s="28">
        <v>0.09</v>
      </c>
      <c r="H71" s="32">
        <v>279802.88</v>
      </c>
      <c r="I71" s="32">
        <v>286608.89599999995</v>
      </c>
      <c r="J71" s="34"/>
      <c r="K71" s="33">
        <v>0</v>
      </c>
      <c r="L71" s="33"/>
      <c r="M71" s="35"/>
      <c r="N71" s="35"/>
      <c r="O71" s="36"/>
      <c r="P71" s="36"/>
      <c r="Q71" s="36"/>
      <c r="R71" s="36"/>
      <c r="S71" s="36"/>
    </row>
    <row r="72" spans="1:19" s="2" customFormat="1" hidden="1" x14ac:dyDescent="0.25">
      <c r="A72" s="28">
        <v>0.1</v>
      </c>
      <c r="B72" s="101"/>
      <c r="C72" s="29" t="s">
        <v>78</v>
      </c>
      <c r="D72" s="30">
        <v>1.4</v>
      </c>
      <c r="E72" s="30">
        <v>1.68</v>
      </c>
      <c r="F72" s="53">
        <v>299122</v>
      </c>
      <c r="G72" s="28">
        <v>0.08</v>
      </c>
      <c r="H72" s="32">
        <v>308693.90399999998</v>
      </c>
      <c r="I72" s="32">
        <v>315394.23680000001</v>
      </c>
      <c r="J72" s="34"/>
      <c r="K72" s="33">
        <v>0</v>
      </c>
      <c r="L72" s="33"/>
      <c r="M72" s="35"/>
      <c r="N72" s="35"/>
      <c r="O72" s="36"/>
      <c r="P72" s="36"/>
      <c r="Q72" s="36"/>
      <c r="R72" s="36"/>
      <c r="S72" s="36"/>
    </row>
    <row r="73" spans="1:19" s="2" customFormat="1" hidden="1" x14ac:dyDescent="0.25">
      <c r="A73" s="28">
        <v>0.09</v>
      </c>
      <c r="B73" s="101"/>
      <c r="C73" s="29" t="s">
        <v>79</v>
      </c>
      <c r="D73" s="30">
        <v>1.4</v>
      </c>
      <c r="E73" s="30">
        <v>1.68</v>
      </c>
      <c r="F73" s="53">
        <v>342826</v>
      </c>
      <c r="G73" s="28">
        <v>7.0000000000000007E-2</v>
      </c>
      <c r="H73" s="32">
        <v>352425.12800000003</v>
      </c>
      <c r="I73" s="32">
        <v>359144.51759999996</v>
      </c>
      <c r="J73" s="34"/>
      <c r="K73" s="33">
        <v>0</v>
      </c>
      <c r="L73" s="33"/>
      <c r="M73" s="35"/>
      <c r="N73" s="35"/>
      <c r="O73" s="36"/>
      <c r="P73" s="36"/>
      <c r="Q73" s="36"/>
      <c r="R73" s="36"/>
      <c r="S73" s="36"/>
    </row>
    <row r="74" spans="1:19" s="2" customFormat="1" ht="45" hidden="1" x14ac:dyDescent="0.25">
      <c r="A74" s="28">
        <v>0.15</v>
      </c>
      <c r="B74" s="101"/>
      <c r="C74" s="29" t="s">
        <v>80</v>
      </c>
      <c r="D74" s="30">
        <v>1.4</v>
      </c>
      <c r="E74" s="30">
        <v>1.68</v>
      </c>
      <c r="F74" s="31">
        <v>353529</v>
      </c>
      <c r="G74" s="28">
        <v>0.17</v>
      </c>
      <c r="H74" s="32">
        <v>377568.97200000001</v>
      </c>
      <c r="I74" s="32">
        <v>394396.95239999995</v>
      </c>
      <c r="J74" s="34"/>
      <c r="K74" s="33">
        <v>0</v>
      </c>
      <c r="L74" s="33"/>
      <c r="M74" s="35"/>
      <c r="N74" s="35"/>
      <c r="O74" s="36"/>
      <c r="P74" s="36"/>
      <c r="Q74" s="36"/>
      <c r="R74" s="36"/>
      <c r="S74" s="36"/>
    </row>
    <row r="75" spans="1:19" s="2" customFormat="1" ht="45" hidden="1" x14ac:dyDescent="0.25">
      <c r="A75" s="28">
        <v>0.38</v>
      </c>
      <c r="B75" s="101"/>
      <c r="C75" s="29" t="s">
        <v>81</v>
      </c>
      <c r="D75" s="30">
        <v>1.4</v>
      </c>
      <c r="E75" s="30">
        <v>1.68</v>
      </c>
      <c r="F75" s="31">
        <v>293277</v>
      </c>
      <c r="G75" s="28">
        <v>0.42</v>
      </c>
      <c r="H75" s="32">
        <v>342547.53600000002</v>
      </c>
      <c r="I75" s="32">
        <v>377036.91120000003</v>
      </c>
      <c r="J75" s="34"/>
      <c r="K75" s="33">
        <v>0</v>
      </c>
      <c r="L75" s="33"/>
      <c r="M75" s="35"/>
      <c r="N75" s="35"/>
      <c r="O75" s="36"/>
      <c r="P75" s="36"/>
      <c r="Q75" s="36"/>
      <c r="R75" s="36"/>
      <c r="S75" s="36"/>
    </row>
    <row r="76" spans="1:19" s="2" customFormat="1" ht="21" hidden="1" customHeight="1" x14ac:dyDescent="0.25">
      <c r="A76" s="28">
        <v>0.52</v>
      </c>
      <c r="B76" s="101"/>
      <c r="C76" s="29" t="s">
        <v>82</v>
      </c>
      <c r="D76" s="30">
        <v>1.4</v>
      </c>
      <c r="E76" s="30">
        <v>1.68</v>
      </c>
      <c r="F76" s="31">
        <v>519782</v>
      </c>
      <c r="G76" s="28">
        <v>0.56999999999999995</v>
      </c>
      <c r="H76" s="32">
        <v>638292.29599999997</v>
      </c>
      <c r="I76" s="32">
        <v>721249.50319999992</v>
      </c>
      <c r="J76" s="34"/>
      <c r="K76" s="33">
        <v>0</v>
      </c>
      <c r="L76" s="33"/>
      <c r="M76" s="35"/>
      <c r="N76" s="35"/>
      <c r="O76" s="36"/>
      <c r="P76" s="36"/>
      <c r="Q76" s="36"/>
      <c r="R76" s="36"/>
      <c r="S76" s="36"/>
    </row>
    <row r="77" spans="1:19" s="2" customFormat="1" ht="150" hidden="1" x14ac:dyDescent="0.25">
      <c r="A77" s="28"/>
      <c r="B77" s="101"/>
      <c r="C77" s="29" t="s">
        <v>83</v>
      </c>
      <c r="D77" s="30">
        <v>1.4</v>
      </c>
      <c r="E77" s="30">
        <v>1.68</v>
      </c>
      <c r="F77" s="31">
        <v>437173</v>
      </c>
      <c r="G77" s="28">
        <v>0.21</v>
      </c>
      <c r="H77" s="32">
        <v>473895.53200000001</v>
      </c>
      <c r="I77" s="32">
        <v>499601.30440000002</v>
      </c>
      <c r="J77" s="34"/>
      <c r="K77" s="33">
        <v>0</v>
      </c>
      <c r="L77" s="33"/>
      <c r="M77" s="35"/>
      <c r="N77" s="35"/>
      <c r="O77" s="36"/>
      <c r="P77" s="36"/>
      <c r="Q77" s="36"/>
      <c r="R77" s="36"/>
      <c r="S77" s="36"/>
    </row>
    <row r="78" spans="1:19" s="2" customFormat="1" hidden="1" x14ac:dyDescent="0.25">
      <c r="A78" s="28"/>
      <c r="B78" s="101"/>
      <c r="C78" s="29" t="s">
        <v>84</v>
      </c>
      <c r="D78" s="30">
        <v>1.4</v>
      </c>
      <c r="E78" s="30">
        <v>1.68</v>
      </c>
      <c r="F78" s="31">
        <v>812867</v>
      </c>
      <c r="G78" s="28">
        <v>0.13</v>
      </c>
      <c r="H78" s="32">
        <v>855136.08400000003</v>
      </c>
      <c r="I78" s="32">
        <v>884724.44280000008</v>
      </c>
      <c r="J78" s="34"/>
      <c r="K78" s="33">
        <v>0</v>
      </c>
      <c r="L78" s="33"/>
      <c r="M78" s="35"/>
      <c r="N78" s="35"/>
      <c r="O78" s="36"/>
      <c r="P78" s="36"/>
      <c r="Q78" s="36"/>
      <c r="R78" s="36"/>
      <c r="S78" s="36"/>
    </row>
    <row r="79" spans="1:19" s="2" customFormat="1" hidden="1" x14ac:dyDescent="0.25">
      <c r="A79" s="28"/>
      <c r="B79" s="101"/>
      <c r="C79" s="29" t="s">
        <v>85</v>
      </c>
      <c r="D79" s="30">
        <v>1.4</v>
      </c>
      <c r="E79" s="30">
        <v>1.68</v>
      </c>
      <c r="F79" s="31">
        <v>934114</v>
      </c>
      <c r="G79" s="28">
        <v>0.17</v>
      </c>
      <c r="H79" s="32">
        <v>997633.75200000009</v>
      </c>
      <c r="I79" s="32">
        <v>1042097.5783999999</v>
      </c>
      <c r="J79" s="34"/>
      <c r="K79" s="33">
        <v>0</v>
      </c>
      <c r="L79" s="33"/>
      <c r="M79" s="35"/>
      <c r="N79" s="35"/>
      <c r="O79" s="36"/>
      <c r="P79" s="36"/>
      <c r="Q79" s="36"/>
      <c r="R79" s="36"/>
      <c r="S79" s="36"/>
    </row>
    <row r="80" spans="1:19" s="2" customFormat="1" hidden="1" x14ac:dyDescent="0.25">
      <c r="A80" s="28"/>
      <c r="B80" s="101"/>
      <c r="C80" s="29" t="s">
        <v>86</v>
      </c>
      <c r="D80" s="30">
        <v>1.4</v>
      </c>
      <c r="E80" s="30">
        <v>1.68</v>
      </c>
      <c r="F80" s="31">
        <v>741947</v>
      </c>
      <c r="G80" s="28">
        <v>0.12</v>
      </c>
      <c r="H80" s="32">
        <v>777560.45600000001</v>
      </c>
      <c r="I80" s="32">
        <v>802489.87519999989</v>
      </c>
      <c r="J80" s="34"/>
      <c r="K80" s="33">
        <v>0</v>
      </c>
      <c r="L80" s="33"/>
      <c r="M80" s="35"/>
      <c r="N80" s="35"/>
      <c r="O80" s="36"/>
      <c r="P80" s="36"/>
      <c r="Q80" s="36"/>
      <c r="R80" s="36"/>
      <c r="S80" s="36"/>
    </row>
    <row r="81" spans="1:19" s="2" customFormat="1" hidden="1" x14ac:dyDescent="0.25">
      <c r="A81" s="28"/>
      <c r="B81" s="101"/>
      <c r="C81" s="29" t="s">
        <v>87</v>
      </c>
      <c r="D81" s="30">
        <v>1.4</v>
      </c>
      <c r="E81" s="30">
        <v>1.68</v>
      </c>
      <c r="F81" s="31">
        <v>408921</v>
      </c>
      <c r="G81" s="28">
        <v>0.14000000000000001</v>
      </c>
      <c r="H81" s="32">
        <v>431820.576</v>
      </c>
      <c r="I81" s="32">
        <v>447850.27919999999</v>
      </c>
      <c r="J81" s="34"/>
      <c r="K81" s="33">
        <v>0</v>
      </c>
      <c r="L81" s="33"/>
      <c r="M81" s="35"/>
      <c r="N81" s="35"/>
      <c r="O81" s="36"/>
      <c r="P81" s="36"/>
      <c r="Q81" s="36"/>
      <c r="R81" s="36"/>
      <c r="S81" s="36"/>
    </row>
    <row r="82" spans="1:19" s="2" customFormat="1" hidden="1" x14ac:dyDescent="0.25">
      <c r="A82" s="28"/>
      <c r="B82" s="101"/>
      <c r="C82" s="29" t="s">
        <v>88</v>
      </c>
      <c r="D82" s="30">
        <v>1.4</v>
      </c>
      <c r="E82" s="30">
        <v>1.68</v>
      </c>
      <c r="F82" s="31">
        <v>1872688</v>
      </c>
      <c r="G82" s="28">
        <v>0.04</v>
      </c>
      <c r="H82" s="32">
        <v>1902651.0079999999</v>
      </c>
      <c r="I82" s="32">
        <v>1923625.1135999998</v>
      </c>
      <c r="J82" s="34"/>
      <c r="K82" s="33">
        <v>0</v>
      </c>
      <c r="L82" s="33"/>
      <c r="M82" s="35"/>
      <c r="N82" s="35"/>
      <c r="O82" s="36"/>
      <c r="P82" s="36"/>
      <c r="Q82" s="36"/>
      <c r="R82" s="36"/>
      <c r="S82" s="36"/>
    </row>
    <row r="83" spans="1:19" s="2" customFormat="1" hidden="1" x14ac:dyDescent="0.25">
      <c r="A83" s="28"/>
      <c r="B83" s="101"/>
      <c r="C83" s="29" t="s">
        <v>89</v>
      </c>
      <c r="D83" s="30">
        <v>1.4</v>
      </c>
      <c r="E83" s="30">
        <v>1.68</v>
      </c>
      <c r="F83" s="31">
        <v>1771726</v>
      </c>
      <c r="G83" s="28">
        <v>0.02</v>
      </c>
      <c r="H83" s="32">
        <v>1785899.808</v>
      </c>
      <c r="I83" s="32">
        <v>1795821.4736000001</v>
      </c>
      <c r="J83" s="34"/>
      <c r="K83" s="33">
        <v>0</v>
      </c>
      <c r="L83" s="33"/>
      <c r="M83" s="35"/>
      <c r="N83" s="35"/>
      <c r="O83" s="36"/>
      <c r="P83" s="36"/>
      <c r="Q83" s="36"/>
      <c r="R83" s="36"/>
      <c r="S83" s="36"/>
    </row>
    <row r="84" spans="1:19" s="2" customFormat="1" hidden="1" x14ac:dyDescent="0.25">
      <c r="A84" s="28"/>
      <c r="B84" s="101"/>
      <c r="C84" s="29" t="s">
        <v>90</v>
      </c>
      <c r="D84" s="30">
        <v>1.4</v>
      </c>
      <c r="E84" s="30">
        <v>1.68</v>
      </c>
      <c r="F84" s="31">
        <v>320152</v>
      </c>
      <c r="G84" s="28">
        <v>0.12</v>
      </c>
      <c r="H84" s="32">
        <v>335519.29600000003</v>
      </c>
      <c r="I84" s="32">
        <v>346276.40319999994</v>
      </c>
      <c r="J84" s="34"/>
      <c r="K84" s="33">
        <v>0</v>
      </c>
      <c r="L84" s="33"/>
      <c r="M84" s="35"/>
      <c r="N84" s="35"/>
      <c r="O84" s="36"/>
      <c r="P84" s="36"/>
      <c r="Q84" s="36"/>
      <c r="R84" s="36"/>
      <c r="S84" s="36"/>
    </row>
    <row r="85" spans="1:19" s="2" customFormat="1" hidden="1" x14ac:dyDescent="0.25">
      <c r="A85" s="28"/>
      <c r="B85" s="101"/>
      <c r="C85" s="29" t="s">
        <v>91</v>
      </c>
      <c r="D85" s="30">
        <v>1.4</v>
      </c>
      <c r="E85" s="30">
        <v>1.68</v>
      </c>
      <c r="F85" s="31">
        <v>555085</v>
      </c>
      <c r="G85" s="28">
        <v>0.08</v>
      </c>
      <c r="H85" s="32">
        <v>572847.72</v>
      </c>
      <c r="I85" s="32">
        <v>585281.62399999995</v>
      </c>
      <c r="J85" s="34"/>
      <c r="K85" s="33">
        <v>0</v>
      </c>
      <c r="L85" s="33"/>
      <c r="M85" s="35"/>
      <c r="N85" s="35"/>
      <c r="O85" s="36"/>
      <c r="P85" s="36"/>
      <c r="Q85" s="36"/>
      <c r="R85" s="36"/>
      <c r="S85" s="36"/>
    </row>
    <row r="86" spans="1:19" s="2" customFormat="1" hidden="1" x14ac:dyDescent="0.25">
      <c r="A86" s="28"/>
      <c r="B86" s="101"/>
      <c r="C86" s="29" t="s">
        <v>92</v>
      </c>
      <c r="D86" s="30">
        <v>1.4</v>
      </c>
      <c r="E86" s="30">
        <v>1.68</v>
      </c>
      <c r="F86" s="31">
        <v>568484</v>
      </c>
      <c r="G86" s="28">
        <v>0.22</v>
      </c>
      <c r="H86" s="32">
        <v>618510.59200000006</v>
      </c>
      <c r="I86" s="32">
        <v>653529.20640000002</v>
      </c>
      <c r="J86" s="34"/>
      <c r="K86" s="33"/>
      <c r="L86" s="33"/>
      <c r="M86" s="35"/>
      <c r="N86" s="35"/>
      <c r="O86" s="36"/>
      <c r="P86" s="36"/>
      <c r="Q86" s="36"/>
      <c r="R86" s="36"/>
      <c r="S86" s="36"/>
    </row>
    <row r="87" spans="1:19" s="2" customFormat="1" hidden="1" x14ac:dyDescent="0.25">
      <c r="A87" s="28"/>
      <c r="B87" s="101"/>
      <c r="C87" s="29" t="s">
        <v>93</v>
      </c>
      <c r="D87" s="30">
        <v>1.4</v>
      </c>
      <c r="E87" s="30">
        <v>1.68</v>
      </c>
      <c r="F87" s="31">
        <v>610080</v>
      </c>
      <c r="G87" s="28">
        <v>0.06</v>
      </c>
      <c r="H87" s="32">
        <v>624721.92000000004</v>
      </c>
      <c r="I87" s="32">
        <v>634971.26399999997</v>
      </c>
      <c r="J87" s="34"/>
      <c r="K87" s="33"/>
      <c r="L87" s="33"/>
      <c r="M87" s="35"/>
      <c r="N87" s="35"/>
      <c r="O87" s="36"/>
      <c r="P87" s="36"/>
      <c r="Q87" s="36"/>
      <c r="R87" s="36"/>
      <c r="S87" s="36"/>
    </row>
    <row r="88" spans="1:19" s="2" customFormat="1" hidden="1" x14ac:dyDescent="0.25">
      <c r="A88" s="28"/>
      <c r="B88" s="101"/>
      <c r="C88" s="29" t="s">
        <v>94</v>
      </c>
      <c r="D88" s="30">
        <v>1.4</v>
      </c>
      <c r="E88" s="30">
        <v>1.68</v>
      </c>
      <c r="F88" s="31">
        <v>869420</v>
      </c>
      <c r="G88" s="28">
        <v>0.04</v>
      </c>
      <c r="H88" s="32">
        <v>883330.72</v>
      </c>
      <c r="I88" s="32">
        <v>893068.22399999993</v>
      </c>
      <c r="J88" s="34"/>
      <c r="K88" s="33"/>
      <c r="L88" s="33"/>
      <c r="M88" s="35"/>
      <c r="N88" s="35"/>
      <c r="O88" s="36"/>
      <c r="P88" s="36"/>
      <c r="Q88" s="36"/>
      <c r="R88" s="36"/>
      <c r="S88" s="36"/>
    </row>
    <row r="89" spans="1:19" s="2" customFormat="1" hidden="1" x14ac:dyDescent="0.25">
      <c r="A89" s="28"/>
      <c r="B89" s="56"/>
      <c r="C89" s="21" t="s">
        <v>95</v>
      </c>
      <c r="D89" s="48"/>
      <c r="E89" s="48"/>
      <c r="F89" s="49"/>
      <c r="G89" s="50"/>
      <c r="H89" s="51"/>
      <c r="I89" s="51"/>
      <c r="J89" s="39">
        <v>0</v>
      </c>
      <c r="K89" s="39">
        <v>0</v>
      </c>
      <c r="L89" s="39"/>
      <c r="M89" s="40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</row>
    <row r="90" spans="1:19" s="2" customFormat="1" hidden="1" x14ac:dyDescent="0.25">
      <c r="A90" s="28">
        <v>0.18</v>
      </c>
      <c r="B90" s="98" t="s">
        <v>95</v>
      </c>
      <c r="C90" s="29" t="s">
        <v>96</v>
      </c>
      <c r="D90" s="30">
        <v>1.4</v>
      </c>
      <c r="E90" s="30">
        <v>1.68</v>
      </c>
      <c r="F90" s="31">
        <v>196674</v>
      </c>
      <c r="G90" s="28">
        <v>0.21</v>
      </c>
      <c r="H90" s="32">
        <v>213194.61600000001</v>
      </c>
      <c r="I90" s="32">
        <v>224759.0472</v>
      </c>
      <c r="J90" s="34"/>
      <c r="K90" s="33">
        <v>0</v>
      </c>
      <c r="L90" s="33"/>
      <c r="M90" s="35"/>
      <c r="N90" s="35"/>
      <c r="O90" s="36"/>
      <c r="P90" s="36"/>
      <c r="Q90" s="36"/>
      <c r="R90" s="36"/>
      <c r="S90" s="36"/>
    </row>
    <row r="91" spans="1:19" s="2" customFormat="1" hidden="1" x14ac:dyDescent="0.25">
      <c r="A91" s="28">
        <v>0.15</v>
      </c>
      <c r="B91" s="100"/>
      <c r="C91" s="29" t="s">
        <v>97</v>
      </c>
      <c r="D91" s="30">
        <v>1.4</v>
      </c>
      <c r="E91" s="30">
        <v>1.68</v>
      </c>
      <c r="F91" s="31">
        <v>341136</v>
      </c>
      <c r="G91" s="28">
        <v>0.18</v>
      </c>
      <c r="H91" s="32">
        <v>365697.79200000002</v>
      </c>
      <c r="I91" s="32">
        <v>382891.04640000005</v>
      </c>
      <c r="J91" s="34"/>
      <c r="K91" s="33">
        <v>0</v>
      </c>
      <c r="L91" s="33"/>
      <c r="M91" s="35"/>
      <c r="N91" s="35"/>
      <c r="O91" s="36"/>
      <c r="P91" s="36"/>
      <c r="Q91" s="36"/>
      <c r="R91" s="36"/>
      <c r="S91" s="36"/>
    </row>
    <row r="92" spans="1:19" s="2" customFormat="1" ht="30" x14ac:dyDescent="0.25">
      <c r="A92" s="28"/>
      <c r="B92" s="45"/>
      <c r="C92" s="21" t="s">
        <v>98</v>
      </c>
      <c r="D92" s="48"/>
      <c r="E92" s="48"/>
      <c r="F92" s="49"/>
      <c r="G92" s="50"/>
      <c r="H92" s="51">
        <v>0</v>
      </c>
      <c r="I92" s="51">
        <v>0</v>
      </c>
      <c r="J92" s="57">
        <v>91</v>
      </c>
      <c r="K92" s="57">
        <v>23235416.040000003</v>
      </c>
      <c r="L92" s="57"/>
      <c r="M92" s="57">
        <v>963073</v>
      </c>
      <c r="N92" s="57">
        <v>0</v>
      </c>
      <c r="O92" s="57">
        <v>0</v>
      </c>
      <c r="P92" s="57">
        <v>300</v>
      </c>
      <c r="Q92" s="57">
        <v>65304400</v>
      </c>
      <c r="R92" s="57">
        <v>120</v>
      </c>
      <c r="S92" s="57">
        <v>30100890.719999999</v>
      </c>
    </row>
    <row r="93" spans="1:19" s="2" customFormat="1" ht="15.75" customHeight="1" x14ac:dyDescent="0.25">
      <c r="A93" s="28">
        <v>0.25</v>
      </c>
      <c r="B93" s="98" t="s">
        <v>98</v>
      </c>
      <c r="C93" s="29" t="s">
        <v>99</v>
      </c>
      <c r="D93" s="30">
        <v>1.4</v>
      </c>
      <c r="E93" s="30">
        <v>1.68</v>
      </c>
      <c r="F93" s="31">
        <v>186341</v>
      </c>
      <c r="G93" s="28">
        <v>0.28000000000000003</v>
      </c>
      <c r="H93" s="32">
        <v>207211.19200000001</v>
      </c>
      <c r="I93" s="32">
        <v>221820.32639999999</v>
      </c>
      <c r="J93" s="34">
        <v>40</v>
      </c>
      <c r="K93" s="33">
        <v>8288447.6800000006</v>
      </c>
      <c r="L93" s="70">
        <f>K93/J93</f>
        <v>207211.19200000001</v>
      </c>
      <c r="M93" s="35">
        <v>165709</v>
      </c>
      <c r="N93" s="35"/>
      <c r="O93" s="36"/>
      <c r="P93" s="36">
        <v>140</v>
      </c>
      <c r="Q93" s="58">
        <v>23199260</v>
      </c>
      <c r="R93" s="36">
        <v>40</v>
      </c>
      <c r="S93" s="59">
        <v>8288447.6800000006</v>
      </c>
    </row>
    <row r="94" spans="1:19" s="2" customFormat="1" x14ac:dyDescent="0.25">
      <c r="A94" s="28">
        <v>0.33</v>
      </c>
      <c r="B94" s="99"/>
      <c r="C94" s="29" t="s">
        <v>100</v>
      </c>
      <c r="D94" s="30">
        <v>1.4</v>
      </c>
      <c r="E94" s="30">
        <v>1.68</v>
      </c>
      <c r="F94" s="31">
        <v>385767</v>
      </c>
      <c r="G94" s="28">
        <v>0.37</v>
      </c>
      <c r="H94" s="32">
        <v>442860.51600000006</v>
      </c>
      <c r="I94" s="32">
        <v>482825.97719999991</v>
      </c>
      <c r="J94" s="34"/>
      <c r="K94" s="33">
        <v>0</v>
      </c>
      <c r="L94" s="70"/>
      <c r="M94" s="35">
        <v>339074</v>
      </c>
      <c r="N94" s="35"/>
      <c r="O94" s="36"/>
      <c r="P94" s="36">
        <v>10</v>
      </c>
      <c r="Q94" s="58">
        <v>3390740</v>
      </c>
      <c r="R94" s="36"/>
      <c r="S94" s="59">
        <v>0</v>
      </c>
    </row>
    <row r="95" spans="1:19" s="2" customFormat="1" x14ac:dyDescent="0.25">
      <c r="A95" s="28">
        <v>0.2</v>
      </c>
      <c r="B95" s="99"/>
      <c r="C95" s="29" t="s">
        <v>101</v>
      </c>
      <c r="D95" s="30">
        <v>1.4</v>
      </c>
      <c r="E95" s="30">
        <v>1.68</v>
      </c>
      <c r="F95" s="31">
        <v>219420</v>
      </c>
      <c r="G95" s="28">
        <v>0.26</v>
      </c>
      <c r="H95" s="32">
        <v>242239.68000000002</v>
      </c>
      <c r="I95" s="32">
        <v>258213.45600000001</v>
      </c>
      <c r="J95" s="34"/>
      <c r="K95" s="33">
        <v>0</v>
      </c>
      <c r="L95" s="70"/>
      <c r="M95" s="35">
        <v>195740</v>
      </c>
      <c r="N95" s="35"/>
      <c r="O95" s="36"/>
      <c r="P95" s="36">
        <v>10</v>
      </c>
      <c r="Q95" s="58">
        <v>1957400</v>
      </c>
      <c r="R95" s="36">
        <v>20</v>
      </c>
      <c r="S95" s="59">
        <v>4844793.6000000006</v>
      </c>
    </row>
    <row r="96" spans="1:19" s="2" customFormat="1" x14ac:dyDescent="0.25">
      <c r="A96" s="28">
        <v>0.45</v>
      </c>
      <c r="B96" s="99"/>
      <c r="C96" s="29" t="s">
        <v>102</v>
      </c>
      <c r="D96" s="30">
        <v>1.4</v>
      </c>
      <c r="E96" s="30">
        <v>1.68</v>
      </c>
      <c r="F96" s="31">
        <v>303401</v>
      </c>
      <c r="G96" s="28">
        <v>0.49</v>
      </c>
      <c r="H96" s="32">
        <v>362867.59599999996</v>
      </c>
      <c r="I96" s="32">
        <v>404494.2132</v>
      </c>
      <c r="J96" s="34"/>
      <c r="K96" s="33">
        <v>0</v>
      </c>
      <c r="L96" s="70"/>
      <c r="M96" s="35">
        <v>262550</v>
      </c>
      <c r="N96" s="35"/>
      <c r="O96" s="36"/>
      <c r="P96" s="36">
        <v>140</v>
      </c>
      <c r="Q96" s="58">
        <v>36757000</v>
      </c>
      <c r="R96" s="36">
        <v>20</v>
      </c>
      <c r="S96" s="59">
        <v>7257351.919999999</v>
      </c>
    </row>
    <row r="97" spans="1:19" s="2" customFormat="1" x14ac:dyDescent="0.25">
      <c r="A97" s="28">
        <v>0.09</v>
      </c>
      <c r="B97" s="99"/>
      <c r="C97" s="29" t="s">
        <v>103</v>
      </c>
      <c r="D97" s="30">
        <v>1.4</v>
      </c>
      <c r="E97" s="30">
        <v>1.68</v>
      </c>
      <c r="F97" s="31">
        <v>458167</v>
      </c>
      <c r="G97" s="28">
        <v>0.1</v>
      </c>
      <c r="H97" s="32">
        <v>476493.68</v>
      </c>
      <c r="I97" s="32">
        <v>489322.35600000003</v>
      </c>
      <c r="J97" s="34">
        <v>6</v>
      </c>
      <c r="K97" s="33">
        <v>2858962.08</v>
      </c>
      <c r="L97" s="70">
        <f t="shared" ref="L97:L101" si="1">K97/J97</f>
        <v>476493.68</v>
      </c>
      <c r="M97" s="35"/>
      <c r="N97" s="35"/>
      <c r="O97" s="36"/>
      <c r="P97" s="36"/>
      <c r="Q97" s="58">
        <v>0</v>
      </c>
      <c r="R97" s="36"/>
      <c r="S97" s="59">
        <v>0</v>
      </c>
    </row>
    <row r="98" spans="1:19" s="2" customFormat="1" x14ac:dyDescent="0.25">
      <c r="A98" s="28"/>
      <c r="B98" s="99"/>
      <c r="C98" s="29" t="s">
        <v>104</v>
      </c>
      <c r="D98" s="30">
        <v>1.4</v>
      </c>
      <c r="E98" s="30">
        <v>1.68</v>
      </c>
      <c r="F98" s="31">
        <v>350513</v>
      </c>
      <c r="G98" s="28">
        <v>0.15</v>
      </c>
      <c r="H98" s="32">
        <v>371543.78</v>
      </c>
      <c r="I98" s="32">
        <v>386265.32599999994</v>
      </c>
      <c r="J98" s="34"/>
      <c r="K98" s="33">
        <v>0</v>
      </c>
      <c r="L98" s="70"/>
      <c r="M98" s="35"/>
      <c r="N98" s="35"/>
      <c r="O98" s="36"/>
      <c r="P98" s="36"/>
      <c r="Q98" s="58">
        <v>0</v>
      </c>
      <c r="R98" s="36"/>
      <c r="S98" s="59">
        <v>0</v>
      </c>
    </row>
    <row r="99" spans="1:19" s="2" customFormat="1" x14ac:dyDescent="0.25">
      <c r="A99" s="28"/>
      <c r="B99" s="99"/>
      <c r="C99" s="29" t="s">
        <v>105</v>
      </c>
      <c r="D99" s="30">
        <v>1.4</v>
      </c>
      <c r="E99" s="30">
        <v>1.68</v>
      </c>
      <c r="F99" s="31">
        <v>495542</v>
      </c>
      <c r="G99" s="28">
        <v>0.12</v>
      </c>
      <c r="H99" s="32">
        <v>519328.016</v>
      </c>
      <c r="I99" s="32">
        <v>535978.22719999996</v>
      </c>
      <c r="J99" s="34"/>
      <c r="K99" s="33">
        <v>0</v>
      </c>
      <c r="L99" s="70"/>
      <c r="M99" s="35"/>
      <c r="N99" s="35"/>
      <c r="O99" s="36"/>
      <c r="P99" s="36"/>
      <c r="Q99" s="58">
        <v>0</v>
      </c>
      <c r="R99" s="36"/>
      <c r="S99" s="59">
        <v>0</v>
      </c>
    </row>
    <row r="100" spans="1:19" s="2" customFormat="1" x14ac:dyDescent="0.25">
      <c r="A100" s="28"/>
      <c r="B100" s="99"/>
      <c r="C100" s="29" t="s">
        <v>106</v>
      </c>
      <c r="D100" s="30">
        <v>1.4</v>
      </c>
      <c r="E100" s="30">
        <v>1.68</v>
      </c>
      <c r="F100" s="31">
        <v>260389</v>
      </c>
      <c r="G100" s="28">
        <v>0.15</v>
      </c>
      <c r="H100" s="32">
        <v>276012.34000000003</v>
      </c>
      <c r="I100" s="32">
        <v>286948.67799999996</v>
      </c>
      <c r="J100" s="34">
        <v>40</v>
      </c>
      <c r="K100" s="33">
        <v>11040493.600000001</v>
      </c>
      <c r="L100" s="70">
        <f t="shared" si="1"/>
        <v>276012.34000000003</v>
      </c>
      <c r="M100" s="35"/>
      <c r="N100" s="35"/>
      <c r="O100" s="36"/>
      <c r="P100" s="36"/>
      <c r="Q100" s="58"/>
      <c r="R100" s="36">
        <v>20</v>
      </c>
      <c r="S100" s="59">
        <v>5520246.8000000007</v>
      </c>
    </row>
    <row r="101" spans="1:19" s="2" customFormat="1" x14ac:dyDescent="0.25">
      <c r="A101" s="28"/>
      <c r="B101" s="100"/>
      <c r="C101" s="29" t="s">
        <v>107</v>
      </c>
      <c r="D101" s="30">
        <v>1.4</v>
      </c>
      <c r="E101" s="30">
        <v>1.68</v>
      </c>
      <c r="F101" s="31">
        <v>199907</v>
      </c>
      <c r="G101" s="28">
        <v>0.12</v>
      </c>
      <c r="H101" s="32">
        <v>209502.53600000002</v>
      </c>
      <c r="I101" s="32">
        <v>216219.41119999997</v>
      </c>
      <c r="J101" s="34">
        <v>5</v>
      </c>
      <c r="K101" s="33">
        <v>1047512.6800000002</v>
      </c>
      <c r="L101" s="70">
        <f t="shared" si="1"/>
        <v>209502.53600000002</v>
      </c>
      <c r="M101" s="35"/>
      <c r="N101" s="35"/>
      <c r="O101" s="36"/>
      <c r="P101" s="36"/>
      <c r="Q101" s="58"/>
      <c r="R101" s="36">
        <v>20</v>
      </c>
      <c r="S101" s="59">
        <v>4190050.7200000007</v>
      </c>
    </row>
    <row r="102" spans="1:19" s="2" customFormat="1" x14ac:dyDescent="0.25">
      <c r="A102" s="28"/>
      <c r="B102" s="45"/>
      <c r="C102" s="29" t="s">
        <v>108</v>
      </c>
      <c r="D102" s="30"/>
      <c r="E102" s="30"/>
      <c r="F102" s="31"/>
      <c r="G102" s="28"/>
      <c r="H102" s="32"/>
      <c r="I102" s="32"/>
      <c r="J102" s="57">
        <v>0</v>
      </c>
      <c r="K102" s="57">
        <v>0</v>
      </c>
      <c r="L102" s="57"/>
      <c r="M102" s="57">
        <v>0</v>
      </c>
      <c r="N102" s="57">
        <v>0</v>
      </c>
      <c r="O102" s="57">
        <v>0</v>
      </c>
      <c r="P102" s="57">
        <v>0</v>
      </c>
      <c r="Q102" s="57">
        <v>0</v>
      </c>
      <c r="R102" s="57">
        <v>0</v>
      </c>
      <c r="S102" s="57">
        <v>0</v>
      </c>
    </row>
    <row r="103" spans="1:19" s="2" customFormat="1" x14ac:dyDescent="0.25">
      <c r="A103" s="28"/>
      <c r="B103" s="45" t="s">
        <v>108</v>
      </c>
      <c r="C103" s="29" t="s">
        <v>109</v>
      </c>
      <c r="D103" s="30">
        <v>1.4</v>
      </c>
      <c r="E103" s="30">
        <v>1.68</v>
      </c>
      <c r="F103" s="31">
        <v>1299928</v>
      </c>
      <c r="G103" s="28">
        <v>0.14000000000000001</v>
      </c>
      <c r="H103" s="32">
        <v>1372723.9680000001</v>
      </c>
      <c r="I103" s="32">
        <v>1423681.1455999999</v>
      </c>
      <c r="J103" s="34"/>
      <c r="K103" s="33"/>
      <c r="L103" s="33"/>
      <c r="M103" s="35"/>
      <c r="N103" s="35"/>
      <c r="O103" s="36"/>
      <c r="P103" s="36"/>
      <c r="Q103" s="58"/>
      <c r="R103" s="36"/>
      <c r="S103" s="36"/>
    </row>
    <row r="104" spans="1:19" s="2" customFormat="1" x14ac:dyDescent="0.25">
      <c r="A104" s="28"/>
      <c r="B104" s="42"/>
      <c r="C104" s="21" t="s">
        <v>110</v>
      </c>
      <c r="D104" s="48"/>
      <c r="E104" s="48"/>
      <c r="F104" s="49"/>
      <c r="G104" s="50"/>
      <c r="H104" s="51">
        <v>0</v>
      </c>
      <c r="I104" s="51">
        <v>0</v>
      </c>
      <c r="J104" s="52">
        <v>40</v>
      </c>
      <c r="K104" s="52">
        <v>6005667.5199999996</v>
      </c>
      <c r="L104" s="52"/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52">
        <v>0</v>
      </c>
      <c r="S104" s="52">
        <v>0</v>
      </c>
    </row>
    <row r="105" spans="1:19" s="2" customFormat="1" x14ac:dyDescent="0.25">
      <c r="A105" s="28">
        <v>0.28999999999999998</v>
      </c>
      <c r="B105" s="98" t="s">
        <v>110</v>
      </c>
      <c r="C105" s="29" t="s">
        <v>111</v>
      </c>
      <c r="D105" s="30">
        <v>1.4</v>
      </c>
      <c r="E105" s="30">
        <v>1.68</v>
      </c>
      <c r="F105" s="31">
        <v>132634</v>
      </c>
      <c r="G105" s="28">
        <v>0.33</v>
      </c>
      <c r="H105" s="32">
        <v>150141.68799999999</v>
      </c>
      <c r="I105" s="32">
        <v>162397.06959999999</v>
      </c>
      <c r="J105" s="34">
        <v>40</v>
      </c>
      <c r="K105" s="33">
        <v>6005667.5199999996</v>
      </c>
      <c r="L105" s="70">
        <f>K105/J105</f>
        <v>150141.68799999999</v>
      </c>
      <c r="M105" s="35"/>
      <c r="N105" s="35"/>
      <c r="O105" s="36"/>
      <c r="P105" s="36"/>
      <c r="Q105" s="36"/>
      <c r="R105" s="36"/>
      <c r="S105" s="36"/>
    </row>
    <row r="106" spans="1:19" s="2" customFormat="1" x14ac:dyDescent="0.25">
      <c r="A106" s="28">
        <v>0.32</v>
      </c>
      <c r="B106" s="99"/>
      <c r="C106" s="29" t="s">
        <v>112</v>
      </c>
      <c r="D106" s="30">
        <v>1.4</v>
      </c>
      <c r="E106" s="30">
        <v>1.68</v>
      </c>
      <c r="F106" s="31">
        <v>196603</v>
      </c>
      <c r="G106" s="28">
        <v>0.36</v>
      </c>
      <c r="H106" s="32">
        <v>224913.83200000002</v>
      </c>
      <c r="I106" s="32">
        <v>244731.41440000004</v>
      </c>
      <c r="J106" s="34"/>
      <c r="K106" s="33">
        <v>0</v>
      </c>
      <c r="L106" s="33"/>
      <c r="M106" s="35"/>
      <c r="N106" s="35"/>
      <c r="O106" s="36"/>
      <c r="P106" s="36"/>
      <c r="Q106" s="36"/>
      <c r="R106" s="36"/>
      <c r="S106" s="36"/>
    </row>
    <row r="107" spans="1:19" s="2" customFormat="1" x14ac:dyDescent="0.25">
      <c r="A107" s="28"/>
      <c r="B107" s="100"/>
      <c r="C107" s="29" t="s">
        <v>113</v>
      </c>
      <c r="D107" s="30">
        <v>1.4</v>
      </c>
      <c r="E107" s="30">
        <v>1.68</v>
      </c>
      <c r="F107" s="31">
        <v>130152</v>
      </c>
      <c r="G107" s="28">
        <v>0.18</v>
      </c>
      <c r="H107" s="32">
        <v>139522.94400000002</v>
      </c>
      <c r="I107" s="32">
        <v>146082.6048</v>
      </c>
      <c r="J107" s="34"/>
      <c r="K107" s="33">
        <v>0</v>
      </c>
      <c r="L107" s="33"/>
      <c r="M107" s="35"/>
      <c r="N107" s="35"/>
      <c r="O107" s="36"/>
      <c r="P107" s="36"/>
      <c r="Q107" s="36"/>
      <c r="R107" s="36"/>
      <c r="S107" s="36"/>
    </row>
    <row r="108" spans="1:19" s="2" customFormat="1" x14ac:dyDescent="0.25">
      <c r="A108" s="28"/>
      <c r="B108" s="43"/>
      <c r="C108" s="21" t="s">
        <v>114</v>
      </c>
      <c r="D108" s="48"/>
      <c r="E108" s="48"/>
      <c r="F108" s="49"/>
      <c r="G108" s="50"/>
      <c r="H108" s="51">
        <v>0</v>
      </c>
      <c r="I108" s="51">
        <v>0</v>
      </c>
      <c r="J108" s="57">
        <v>6</v>
      </c>
      <c r="K108" s="57">
        <v>1528507.6800000002</v>
      </c>
      <c r="L108" s="57"/>
      <c r="M108" s="57">
        <v>0</v>
      </c>
      <c r="N108" s="57">
        <v>0</v>
      </c>
      <c r="O108" s="57">
        <v>0</v>
      </c>
      <c r="P108" s="57">
        <v>0</v>
      </c>
      <c r="Q108" s="57">
        <v>0</v>
      </c>
      <c r="R108" s="57">
        <v>0</v>
      </c>
      <c r="S108" s="57">
        <v>0</v>
      </c>
    </row>
    <row r="109" spans="1:19" s="2" customFormat="1" x14ac:dyDescent="0.25">
      <c r="A109" s="28">
        <v>0.2</v>
      </c>
      <c r="B109" s="98" t="s">
        <v>114</v>
      </c>
      <c r="C109" s="29" t="s">
        <v>115</v>
      </c>
      <c r="D109" s="30">
        <v>1.4</v>
      </c>
      <c r="E109" s="30">
        <v>1.68</v>
      </c>
      <c r="F109" s="53">
        <v>228728</v>
      </c>
      <c r="G109" s="28">
        <v>0.23</v>
      </c>
      <c r="H109" s="32">
        <v>249770.97600000002</v>
      </c>
      <c r="I109" s="32">
        <v>264501.05920000002</v>
      </c>
      <c r="J109" s="34">
        <v>5</v>
      </c>
      <c r="K109" s="33">
        <v>1248854.8800000001</v>
      </c>
      <c r="L109" s="70">
        <f>K109/J109</f>
        <v>249770.97600000002</v>
      </c>
      <c r="M109" s="35"/>
      <c r="N109" s="35"/>
      <c r="O109" s="36"/>
      <c r="P109" s="36"/>
      <c r="Q109" s="36"/>
      <c r="R109" s="36"/>
      <c r="S109" s="36"/>
    </row>
    <row r="110" spans="1:19" s="2" customFormat="1" x14ac:dyDescent="0.25">
      <c r="A110" s="28">
        <v>0.27</v>
      </c>
      <c r="B110" s="99"/>
      <c r="C110" s="29" t="s">
        <v>116</v>
      </c>
      <c r="D110" s="30">
        <v>1.4</v>
      </c>
      <c r="E110" s="30">
        <v>1.68</v>
      </c>
      <c r="F110" s="53">
        <v>249690</v>
      </c>
      <c r="G110" s="28">
        <v>0.3</v>
      </c>
      <c r="H110" s="32">
        <v>279652.8</v>
      </c>
      <c r="I110" s="32">
        <v>300626.76</v>
      </c>
      <c r="J110" s="34">
        <v>1</v>
      </c>
      <c r="K110" s="33">
        <v>279652.8</v>
      </c>
      <c r="L110" s="70">
        <f t="shared" ref="L110" si="2">K110/J110</f>
        <v>279652.8</v>
      </c>
      <c r="M110" s="35"/>
      <c r="N110" s="35"/>
      <c r="O110" s="36"/>
      <c r="P110" s="36"/>
      <c r="Q110" s="36"/>
      <c r="R110" s="36"/>
      <c r="S110" s="36"/>
    </row>
    <row r="111" spans="1:19" s="2" customFormat="1" x14ac:dyDescent="0.25">
      <c r="A111" s="28"/>
      <c r="B111" s="99"/>
      <c r="C111" s="29" t="s">
        <v>117</v>
      </c>
      <c r="D111" s="30">
        <v>1.4</v>
      </c>
      <c r="E111" s="30">
        <v>1.68</v>
      </c>
      <c r="F111" s="53">
        <v>240008</v>
      </c>
      <c r="G111" s="28">
        <v>0.24</v>
      </c>
      <c r="H111" s="32">
        <v>263048.76800000004</v>
      </c>
      <c r="I111" s="32">
        <v>279177.30560000002</v>
      </c>
      <c r="J111" s="34"/>
      <c r="K111" s="33"/>
      <c r="L111" s="70"/>
      <c r="M111" s="35"/>
      <c r="N111" s="35"/>
      <c r="O111" s="36"/>
      <c r="P111" s="36"/>
      <c r="Q111" s="36"/>
      <c r="R111" s="36"/>
      <c r="S111" s="36"/>
    </row>
    <row r="112" spans="1:19" s="2" customFormat="1" x14ac:dyDescent="0.25">
      <c r="A112" s="28"/>
      <c r="B112" s="100"/>
      <c r="C112" s="29" t="s">
        <v>118</v>
      </c>
      <c r="D112" s="30">
        <v>1.4</v>
      </c>
      <c r="E112" s="30">
        <v>1.68</v>
      </c>
      <c r="F112" s="53">
        <v>422517</v>
      </c>
      <c r="G112" s="28">
        <v>0.13</v>
      </c>
      <c r="H112" s="32">
        <v>444487.88400000002</v>
      </c>
      <c r="I112" s="32">
        <v>459867.50280000002</v>
      </c>
      <c r="J112" s="34"/>
      <c r="K112" s="33"/>
      <c r="L112" s="33"/>
      <c r="M112" s="35"/>
      <c r="N112" s="35"/>
      <c r="O112" s="36"/>
      <c r="P112" s="36"/>
      <c r="Q112" s="36"/>
      <c r="R112" s="36"/>
      <c r="S112" s="36"/>
    </row>
    <row r="113" spans="1:19" s="2" customFormat="1" ht="20.25" customHeight="1" x14ac:dyDescent="0.25">
      <c r="A113" s="28"/>
      <c r="B113" s="45"/>
      <c r="C113" s="21" t="s">
        <v>119</v>
      </c>
      <c r="D113" s="22"/>
      <c r="E113" s="22"/>
      <c r="F113" s="54"/>
      <c r="G113" s="24"/>
      <c r="H113" s="25"/>
      <c r="I113" s="25"/>
      <c r="J113" s="44">
        <v>0</v>
      </c>
      <c r="K113" s="44">
        <v>0</v>
      </c>
      <c r="L113" s="44"/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</row>
    <row r="114" spans="1:19" s="2" customFormat="1" ht="24" x14ac:dyDescent="0.25">
      <c r="A114" s="28">
        <v>0.32</v>
      </c>
      <c r="B114" s="42" t="s">
        <v>119</v>
      </c>
      <c r="C114" s="29" t="s">
        <v>120</v>
      </c>
      <c r="D114" s="30">
        <v>1.4</v>
      </c>
      <c r="E114" s="30">
        <v>1.68</v>
      </c>
      <c r="F114" s="31">
        <v>173786</v>
      </c>
      <c r="G114" s="28">
        <v>0.36</v>
      </c>
      <c r="H114" s="32">
        <v>198811.18400000001</v>
      </c>
      <c r="I114" s="32">
        <v>216328.81280000001</v>
      </c>
      <c r="J114" s="34"/>
      <c r="K114" s="33">
        <v>0</v>
      </c>
      <c r="L114" s="33"/>
      <c r="M114" s="35"/>
      <c r="N114" s="35"/>
      <c r="O114" s="36"/>
      <c r="P114" s="36"/>
      <c r="Q114" s="36"/>
      <c r="R114" s="36"/>
      <c r="S114" s="36"/>
    </row>
    <row r="115" spans="1:19" s="2" customFormat="1" x14ac:dyDescent="0.25">
      <c r="A115" s="28"/>
      <c r="B115" s="42"/>
      <c r="C115" s="21" t="s">
        <v>121</v>
      </c>
      <c r="D115" s="22"/>
      <c r="E115" s="22"/>
      <c r="F115" s="23"/>
      <c r="G115" s="24"/>
      <c r="H115" s="25"/>
      <c r="I115" s="25"/>
      <c r="J115" s="44">
        <v>0</v>
      </c>
      <c r="K115" s="44">
        <v>0</v>
      </c>
      <c r="L115" s="44"/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</row>
    <row r="116" spans="1:19" s="2" customFormat="1" x14ac:dyDescent="0.25">
      <c r="A116" s="28">
        <v>0.17</v>
      </c>
      <c r="B116" s="98" t="s">
        <v>121</v>
      </c>
      <c r="C116" s="29" t="s">
        <v>122</v>
      </c>
      <c r="D116" s="30">
        <v>1.4</v>
      </c>
      <c r="E116" s="30">
        <v>1.68</v>
      </c>
      <c r="F116" s="31">
        <v>254683</v>
      </c>
      <c r="G116" s="28">
        <v>0.2</v>
      </c>
      <c r="H116" s="32">
        <v>275057.64</v>
      </c>
      <c r="I116" s="32">
        <v>289319.88800000004</v>
      </c>
      <c r="J116" s="34"/>
      <c r="K116" s="33">
        <v>0</v>
      </c>
      <c r="L116" s="33"/>
      <c r="M116" s="35"/>
      <c r="N116" s="35"/>
      <c r="O116" s="36"/>
      <c r="P116" s="36"/>
      <c r="Q116" s="36"/>
      <c r="R116" s="36"/>
      <c r="S116" s="36"/>
    </row>
    <row r="117" spans="1:19" s="2" customFormat="1" x14ac:dyDescent="0.25">
      <c r="A117" s="28">
        <v>0.32</v>
      </c>
      <c r="B117" s="99"/>
      <c r="C117" s="29" t="s">
        <v>123</v>
      </c>
      <c r="D117" s="30">
        <v>1.4</v>
      </c>
      <c r="E117" s="30">
        <v>1.68</v>
      </c>
      <c r="F117" s="31">
        <v>144485</v>
      </c>
      <c r="G117" s="28">
        <v>0.36</v>
      </c>
      <c r="H117" s="32">
        <v>165290.84000000003</v>
      </c>
      <c r="I117" s="32">
        <v>179854.92800000001</v>
      </c>
      <c r="J117" s="34"/>
      <c r="K117" s="33">
        <v>0</v>
      </c>
      <c r="L117" s="33"/>
      <c r="M117" s="35"/>
      <c r="N117" s="35"/>
      <c r="O117" s="36"/>
      <c r="P117" s="36"/>
      <c r="Q117" s="36"/>
      <c r="R117" s="36"/>
      <c r="S117" s="36"/>
    </row>
    <row r="118" spans="1:19" s="2" customFormat="1" x14ac:dyDescent="0.25">
      <c r="A118" s="28"/>
      <c r="B118" s="100"/>
      <c r="C118" s="29" t="s">
        <v>124</v>
      </c>
      <c r="D118" s="30">
        <v>1.4</v>
      </c>
      <c r="E118" s="30">
        <v>1.68</v>
      </c>
      <c r="F118" s="31">
        <v>372313</v>
      </c>
      <c r="G118" s="28">
        <v>0.12</v>
      </c>
      <c r="H118" s="32">
        <v>390184.02400000003</v>
      </c>
      <c r="I118" s="32">
        <v>402693.74079999997</v>
      </c>
      <c r="J118" s="34"/>
      <c r="K118" s="33"/>
      <c r="L118" s="33"/>
      <c r="M118" s="35"/>
      <c r="N118" s="35"/>
      <c r="O118" s="36"/>
      <c r="P118" s="36"/>
      <c r="Q118" s="36"/>
      <c r="R118" s="36"/>
      <c r="S118" s="36"/>
    </row>
    <row r="119" spans="1:19" s="5" customFormat="1" x14ac:dyDescent="0.25">
      <c r="A119" s="60"/>
      <c r="B119" s="61"/>
      <c r="C119" s="62" t="s">
        <v>125</v>
      </c>
      <c r="D119" s="62"/>
      <c r="E119" s="62"/>
      <c r="F119" s="63"/>
      <c r="G119" s="62"/>
      <c r="H119" s="62"/>
      <c r="I119" s="62"/>
      <c r="J119" s="62">
        <v>243</v>
      </c>
      <c r="K119" s="62">
        <v>56559221.792000003</v>
      </c>
      <c r="L119" s="62"/>
      <c r="M119" s="64">
        <v>963073</v>
      </c>
      <c r="N119" s="62">
        <v>0</v>
      </c>
      <c r="O119" s="62">
        <v>0</v>
      </c>
      <c r="P119" s="62">
        <v>300</v>
      </c>
      <c r="Q119" s="62">
        <v>65304400</v>
      </c>
      <c r="R119" s="62">
        <v>120</v>
      </c>
      <c r="S119" s="62">
        <v>30100890.719999999</v>
      </c>
    </row>
    <row r="120" spans="1:19" ht="21" customHeight="1" x14ac:dyDescent="0.25"/>
    <row r="376" spans="39:39" x14ac:dyDescent="0.25">
      <c r="AM376" s="1" t="e">
        <v>#REF!</v>
      </c>
    </row>
    <row r="538" ht="27.75" customHeight="1" x14ac:dyDescent="0.25"/>
  </sheetData>
  <mergeCells count="35">
    <mergeCell ref="B18:B19"/>
    <mergeCell ref="B25:B26"/>
    <mergeCell ref="G5:G8"/>
    <mergeCell ref="J7:K7"/>
    <mergeCell ref="B11:B14"/>
    <mergeCell ref="B116:B118"/>
    <mergeCell ref="B28:B34"/>
    <mergeCell ref="B36:B37"/>
    <mergeCell ref="B39:B46"/>
    <mergeCell ref="B48:B50"/>
    <mergeCell ref="B52:B58"/>
    <mergeCell ref="B60:B67"/>
    <mergeCell ref="B71:B88"/>
    <mergeCell ref="B90:B91"/>
    <mergeCell ref="B93:B101"/>
    <mergeCell ref="B105:B107"/>
    <mergeCell ref="B109:B112"/>
    <mergeCell ref="J6:K6"/>
    <mergeCell ref="N5:O5"/>
    <mergeCell ref="P5:Q5"/>
    <mergeCell ref="R5:S5"/>
    <mergeCell ref="N6:O7"/>
    <mergeCell ref="P6:Q7"/>
    <mergeCell ref="R6:S7"/>
    <mergeCell ref="G1:I1"/>
    <mergeCell ref="G2:I2"/>
    <mergeCell ref="H5:H8"/>
    <mergeCell ref="I5:I8"/>
    <mergeCell ref="B4:L4"/>
    <mergeCell ref="A5:A8"/>
    <mergeCell ref="B5:B8"/>
    <mergeCell ref="C5:C8"/>
    <mergeCell ref="D5:E5"/>
    <mergeCell ref="F5:F8"/>
    <mergeCell ref="J5:K5"/>
  </mergeCells>
  <pageMargins left="0" right="0" top="0.35433070866141736" bottom="0.19685039370078741" header="0.11811023622047245" footer="0.11811023622047245"/>
  <pageSetup paperSize="9" scale="73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КС</vt:lpstr>
      <vt:lpstr>'ВМП КС'!Заголовки_для_печати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Варнавская Анна Владимировна</dc:creator>
  <cp:lastModifiedBy>Системный администратор ОМИТиТМ</cp:lastModifiedBy>
  <cp:lastPrinted>2026-02-12T01:19:10Z</cp:lastPrinted>
  <dcterms:created xsi:type="dcterms:W3CDTF">2026-02-04T07:21:52Z</dcterms:created>
  <dcterms:modified xsi:type="dcterms:W3CDTF">2026-04-02T06:07:06Z</dcterms:modified>
</cp:coreProperties>
</file>